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5.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hidePivotFieldList="1"/>
  <mc:AlternateContent xmlns:mc="http://schemas.openxmlformats.org/markup-compatibility/2006">
    <mc:Choice Requires="x15">
      <x15ac:absPath xmlns:x15ac="http://schemas.microsoft.com/office/spreadsheetml/2010/11/ac" url="\\171.10.10.56\Atlas Inversiones\Contabilidad\02. INFORMES\2023\09 - SETIEMBRE 2023\PARA FIRMA\"/>
    </mc:Choice>
  </mc:AlternateContent>
  <xr:revisionPtr revIDLastSave="0" documentId="13_ncr:1_{408C9CAD-472A-47F0-AEA5-F70D2CC2ABE5}" xr6:coauthVersionLast="47" xr6:coauthVersionMax="47" xr10:uidLastSave="{00000000-0000-0000-0000-000000000000}"/>
  <bookViews>
    <workbookView xWindow="-108" yWindow="-108" windowWidth="23256" windowHeight="12456" tabRatio="909" xr2:uid="{00000000-000D-0000-FFFF-FFFF00000000}"/>
  </bookViews>
  <sheets>
    <sheet name="Portada" sheetId="12" r:id="rId1"/>
    <sheet name="Activo Neto" sheetId="3" r:id="rId2"/>
    <sheet name="Estado de Ingresos y Egresos" sheetId="4" r:id="rId3"/>
    <sheet name="Variación del Activo Neto" sheetId="7" r:id="rId4"/>
    <sheet name="Flujos de Efectivo" sheetId="5" r:id="rId5"/>
    <sheet name="CA" sheetId="15" state="hidden" r:id="rId6"/>
    <sheet name="Nota 1 a Nota 3.5" sheetId="8" r:id="rId7"/>
    <sheet name="Nota 3.6 a Nota 8" sheetId="9" r:id="rId8"/>
  </sheets>
  <definedNames>
    <definedName name="\a" localSheetId="6">#REF!</definedName>
    <definedName name="\a" localSheetId="7">#REF!</definedName>
    <definedName name="\a">#REF!</definedName>
    <definedName name="_____DAT23" localSheetId="6">#REF!</definedName>
    <definedName name="_____DAT23" localSheetId="7">#REF!</definedName>
    <definedName name="_____DAT23">#REF!</definedName>
    <definedName name="_____DAT24" localSheetId="6">#REF!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5" hidden="1">CA!$A$2:$WVV$64</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Neto'!$A$6:$F$44</definedName>
    <definedName name="_xlnm.Print_Area" localSheetId="2">'Estado de Ingresos y Egresos'!$A$6:$G$40</definedName>
    <definedName name="_xlnm.Print_Area" localSheetId="4">'Flujos de Efectivo'!$A$7:$F$39</definedName>
    <definedName name="_xlnm.Print_Area" localSheetId="6">'Nota 1 a Nota 3.5'!$B$9:$L$89</definedName>
    <definedName name="_xlnm.Print_Area" localSheetId="7">'Nota 3.6 a Nota 8'!$A$9:$J$103</definedName>
    <definedName name="_xlnm.Print_Area" localSheetId="3">'Variación del Activo Neto'!$B$7:$K$31</definedName>
    <definedName name="Area_de_impresión2" localSheetId="6">#REF!</definedName>
    <definedName name="Area_de_impresión2" localSheetId="7">#REF!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6" hidden="1">{#N/A,#N/A,FALSE,"VOL"}</definedName>
    <definedName name="DAFDFAD" localSheetId="7"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6" hidden="1">{#N/A,#N/A,FALSE,"VOL"}</definedName>
    <definedName name="liq" localSheetId="7"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6" hidden="1">#REF!</definedName>
    <definedName name="ngughuiyhuhhhhhhhhhhhhhhhhhh" localSheetId="7" hidden="1">#REF!</definedName>
    <definedName name="ngughuiyhuhhhhhhhhhhhhhhhhhh" hidden="1">#REF!</definedName>
    <definedName name="njkhoikh" localSheetId="6" hidden="1">#REF!</definedName>
    <definedName name="njkhoikh" localSheetId="7" hidden="1">#REF!</definedName>
    <definedName name="njkhoikh" hidden="1">#REF!</definedName>
    <definedName name="nmm" localSheetId="2" hidden="1">{#N/A,#N/A,FALSE,"VOL"}</definedName>
    <definedName name="nmm" localSheetId="4" hidden="1">{#N/A,#N/A,FALSE,"VOL"}</definedName>
    <definedName name="nmm" localSheetId="6" hidden="1">{#N/A,#N/A,FALSE,"VOL"}</definedName>
    <definedName name="nmm" localSheetId="7"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6" hidden="1">{#N/A,#N/A,FALSE,"VOL"}</definedName>
    <definedName name="NO" localSheetId="7"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#REF!</definedName>
    <definedName name="ññ" localSheetId="6">#REF!</definedName>
    <definedName name="ññ" localSheetId="7">#REF!</definedName>
    <definedName name="ññ">#REF!</definedName>
    <definedName name="OLE_LINK1" localSheetId="7">'Nota 3.6 a Nota 8'!#REF!</definedName>
    <definedName name="OPPROD" localSheetId="6">#REF!</definedName>
    <definedName name="OPPROD" localSheetId="7">#REF!</definedName>
    <definedName name="OPPROD" localSheetId="3">#REF!</definedName>
    <definedName name="OPPROD">#REF!</definedName>
    <definedName name="opt" localSheetId="6">#REF!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6">#REF!</definedName>
    <definedName name="PS_Test_de_Gastos" localSheetId="7">#REF!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6" hidden="1">{#N/A,#N/A,FALSE,"VOL"}</definedName>
    <definedName name="wrn.Volumen." localSheetId="7"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Neto'!$A$6:$F$44</definedName>
    <definedName name="Z_5FCC9217_B3E9_4B91_A943_5F21728EBEE9_.wvu.PrintArea" localSheetId="2" hidden="1">'Estado de Ingresos y Egresos'!$A$6:$G$40</definedName>
    <definedName name="Z_5FCC9217_B3E9_4B91_A943_5F21728EBEE9_.wvu.PrintArea" localSheetId="4" hidden="1">'Flujos de Efectivo'!$A$7:$F$39</definedName>
    <definedName name="Z_5FCC9217_B3E9_4B91_A943_5F21728EBEE9_.wvu.PrintArea" localSheetId="6" hidden="1">'Nota 1 a Nota 3.5'!$B$9:$L$89</definedName>
    <definedName name="Z_5FCC9217_B3E9_4B91_A943_5F21728EBEE9_.wvu.PrintArea" localSheetId="7" hidden="1">'Nota 3.6 a Nota 8'!$A$9:$J$103</definedName>
    <definedName name="Z_5FCC9217_B3E9_4B91_A943_5F21728EBEE9_.wvu.PrintArea" localSheetId="3" hidden="1">'Variación del Activo Neto'!$B$7:$K$31</definedName>
    <definedName name="Z_5FCC9217_B3E9_4B91_A943_5F21728EBEE9_.wvu.Rows" localSheetId="4" hidden="1">'Flujos de Efectivo'!#REF!</definedName>
    <definedName name="Z_7015FC6D_0680_4B00_AA0E_B83DA1D0B666_.wvu.PrintArea" localSheetId="1" hidden="1">'Activo Neto'!$A$6:$F$44</definedName>
    <definedName name="Z_7015FC6D_0680_4B00_AA0E_B83DA1D0B666_.wvu.PrintArea" localSheetId="2" hidden="1">'Estado de Ingresos y Egresos'!$A$6:$G$40</definedName>
    <definedName name="Z_7015FC6D_0680_4B00_AA0E_B83DA1D0B666_.wvu.PrintArea" localSheetId="4" hidden="1">'Flujos de Efectivo'!$A$7:$F$39</definedName>
    <definedName name="Z_7015FC6D_0680_4B00_AA0E_B83DA1D0B666_.wvu.PrintArea" localSheetId="6" hidden="1">'Nota 1 a Nota 3.5'!$B$9:$L$89</definedName>
    <definedName name="Z_7015FC6D_0680_4B00_AA0E_B83DA1D0B666_.wvu.PrintArea" localSheetId="7" hidden="1">'Nota 3.6 a Nota 8'!$A$9:$J$103</definedName>
    <definedName name="Z_7015FC6D_0680_4B00_AA0E_B83DA1D0B666_.wvu.PrintArea" localSheetId="3" hidden="1">'Variación del Activo Neto'!$B$7:$K$31</definedName>
    <definedName name="Z_7015FC6D_0680_4B00_AA0E_B83DA1D0B666_.wvu.Rows" localSheetId="4" hidden="1">'Flujos de Efectivo'!#REF!</definedName>
    <definedName name="Z_970CBB53_F4B3_462F_AEFE_2BC403F5F0AD_.wvu.PrintArea" localSheetId="6" hidden="1">'Nota 1 a Nota 3.5'!$B$9:$L$89</definedName>
    <definedName name="Z_970CBB53_F4B3_462F_AEFE_2BC403F5F0AD_.wvu.PrintArea" localSheetId="7" hidden="1">'Nota 3.6 a Nota 8'!$A$9:$J$103</definedName>
    <definedName name="Z_B9F63820_5C32_455A_BC9D_0BE84D6B0867_.wvu.PrintArea" localSheetId="1" hidden="1">'Activo Neto'!$A$6:$F$44</definedName>
    <definedName name="Z_B9F63820_5C32_455A_BC9D_0BE84D6B0867_.wvu.PrintArea" localSheetId="2" hidden="1">'Estado de Ingresos y Egresos'!$A$6:$G$40</definedName>
    <definedName name="Z_B9F63820_5C32_455A_BC9D_0BE84D6B0867_.wvu.PrintArea" localSheetId="4" hidden="1">'Flujos de Efectivo'!$A$7:$F$39</definedName>
    <definedName name="Z_B9F63820_5C32_455A_BC9D_0BE84D6B0867_.wvu.PrintArea" localSheetId="3" hidden="1">'Variación del Activo Neto'!$B$7:$K$31</definedName>
    <definedName name="Z_B9F63820_5C32_455A_BC9D_0BE84D6B0867_.wvu.Rows" localSheetId="4" hidden="1">'Flujos de Efectivo'!#REF!</definedName>
    <definedName name="Z_F3648BCD_1CED_4BBB_AE63_37BDB925883F_.wvu.PrintArea" localSheetId="1" hidden="1">'Activo Neto'!$A$6:$F$44</definedName>
    <definedName name="Z_F3648BCD_1CED_4BBB_AE63_37BDB925883F_.wvu.PrintArea" localSheetId="2" hidden="1">'Estado de Ingresos y Egresos'!$A$6:$G$40</definedName>
    <definedName name="Z_F3648BCD_1CED_4BBB_AE63_37BDB925883F_.wvu.PrintArea" localSheetId="4" hidden="1">'Flujos de Efectivo'!$A$7:$F$39</definedName>
    <definedName name="Z_F3648BCD_1CED_4BBB_AE63_37BDB925883F_.wvu.PrintArea" localSheetId="6" hidden="1">'Nota 1 a Nota 3.5'!$B$9:$L$89</definedName>
    <definedName name="Z_F3648BCD_1CED_4BBB_AE63_37BDB925883F_.wvu.PrintArea" localSheetId="7" hidden="1">'Nota 3.6 a Nota 8'!$A$9:$J$103</definedName>
    <definedName name="Z_F3648BCD_1CED_4BBB_AE63_37BDB925883F_.wvu.PrintArea" localSheetId="3" hidden="1">'Variación del Activo Neto'!$B$7:$K$31</definedName>
    <definedName name="Z_F3648BCD_1CED_4BBB_AE63_37BDB925883F_.wvu.Rows" localSheetId="4" hidden="1">'Flujos de Efectivo'!#REF!</definedName>
    <definedName name="zdfd" localSheetId="6" hidden="1">#REF!</definedName>
    <definedName name="zdfd" localSheetId="7"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 i="15" l="1"/>
  <c r="G51" i="15"/>
  <c r="G49" i="15"/>
  <c r="G45" i="15"/>
  <c r="G16" i="15" l="1"/>
  <c r="M7" i="15" l="1"/>
  <c r="M6" i="15"/>
  <c r="M5" i="15"/>
  <c r="M4" i="15"/>
  <c r="D40" i="15"/>
  <c r="F59" i="15"/>
  <c r="F57" i="15"/>
  <c r="F56" i="15"/>
  <c r="F55" i="15"/>
  <c r="F54" i="15"/>
  <c r="G54" i="15" s="1"/>
  <c r="F52" i="15"/>
  <c r="G52" i="15" s="1"/>
  <c r="F51" i="15"/>
  <c r="F49" i="15"/>
  <c r="F47" i="15"/>
  <c r="G47" i="15" s="1"/>
  <c r="F46" i="15"/>
  <c r="G46" i="15" s="1"/>
  <c r="F45" i="15"/>
  <c r="F43" i="15"/>
  <c r="F42" i="15"/>
  <c r="F41" i="15"/>
  <c r="F37" i="15"/>
  <c r="F36" i="15"/>
  <c r="F35" i="15"/>
  <c r="I35" i="15" s="1"/>
  <c r="F33" i="15"/>
  <c r="F32" i="15"/>
  <c r="F31" i="15"/>
  <c r="F30" i="15"/>
  <c r="H30" i="15" s="1"/>
  <c r="F29" i="15"/>
  <c r="H29" i="15" s="1"/>
  <c r="F28" i="15"/>
  <c r="F27" i="15"/>
  <c r="F22" i="15"/>
  <c r="G22" i="15" s="1"/>
  <c r="F21" i="15"/>
  <c r="G21" i="15" s="1"/>
  <c r="F19" i="15"/>
  <c r="G19" i="15" s="1"/>
  <c r="F16" i="15"/>
  <c r="F13" i="15"/>
  <c r="F11" i="15"/>
  <c r="F10" i="15"/>
  <c r="F9" i="15"/>
  <c r="F7" i="15"/>
  <c r="F6" i="15"/>
  <c r="F5" i="15"/>
  <c r="F4" i="15"/>
  <c r="B40" i="15"/>
  <c r="F40" i="15" s="1"/>
  <c r="B8" i="15"/>
  <c r="B63" i="15" s="1"/>
  <c r="B61" i="15"/>
  <c r="F61" i="15" s="1"/>
  <c r="I61" i="15" s="1"/>
  <c r="B60" i="15"/>
  <c r="F60" i="15" s="1"/>
  <c r="I60" i="15" s="1"/>
  <c r="B58" i="15"/>
  <c r="F58" i="15" s="1"/>
  <c r="G58" i="15" s="1"/>
  <c r="B54" i="15"/>
  <c r="B53" i="15"/>
  <c r="F53" i="15" s="1"/>
  <c r="G53" i="15" s="1"/>
  <c r="B52" i="15"/>
  <c r="B50" i="15"/>
  <c r="F50" i="15" s="1"/>
  <c r="H50" i="15" s="1"/>
  <c r="B48" i="15"/>
  <c r="F48" i="15" s="1"/>
  <c r="G48" i="15" s="1"/>
  <c r="B47" i="15"/>
  <c r="B46" i="15"/>
  <c r="B44" i="15"/>
  <c r="B62" i="15" s="1"/>
  <c r="B39" i="15"/>
  <c r="F39" i="15" s="1"/>
  <c r="K39" i="15" s="1"/>
  <c r="B38" i="15"/>
  <c r="F38" i="15" s="1"/>
  <c r="L38" i="15" s="1"/>
  <c r="B35" i="15"/>
  <c r="B34" i="15"/>
  <c r="F34" i="15" s="1"/>
  <c r="I34" i="15" s="1"/>
  <c r="B30" i="15"/>
  <c r="B29" i="15"/>
  <c r="B26" i="15"/>
  <c r="F26" i="15" s="1"/>
  <c r="G26" i="15" s="1"/>
  <c r="B25" i="15"/>
  <c r="F25" i="15" s="1"/>
  <c r="G25" i="15" s="1"/>
  <c r="B24" i="15"/>
  <c r="F24" i="15" s="1"/>
  <c r="G24" i="15" s="1"/>
  <c r="B23" i="15"/>
  <c r="F23" i="15" s="1"/>
  <c r="G23" i="15" s="1"/>
  <c r="B22" i="15"/>
  <c r="B21" i="15"/>
  <c r="B20" i="15"/>
  <c r="F20" i="15" s="1"/>
  <c r="G20" i="15" s="1"/>
  <c r="B19" i="15"/>
  <c r="B18" i="15"/>
  <c r="F18" i="15" s="1"/>
  <c r="G18" i="15" s="1"/>
  <c r="B17" i="15"/>
  <c r="F17" i="15" s="1"/>
  <c r="G17" i="15" s="1"/>
  <c r="B15" i="15"/>
  <c r="F15" i="15" s="1"/>
  <c r="G15" i="15" s="1"/>
  <c r="B14" i="15"/>
  <c r="F14" i="15" s="1"/>
  <c r="G14" i="15" s="1"/>
  <c r="B12" i="15"/>
  <c r="F12" i="15" s="1"/>
  <c r="G12" i="15" s="1"/>
  <c r="G63" i="15" s="1"/>
  <c r="F44" i="15" l="1"/>
  <c r="G44" i="15" s="1"/>
  <c r="F8" i="15"/>
  <c r="M11" i="15"/>
  <c r="M10" i="15"/>
  <c r="M15" i="15" l="1"/>
  <c r="M25" i="15"/>
  <c r="M27" i="15"/>
  <c r="M9" i="15"/>
  <c r="E63" i="15"/>
  <c r="F62" i="15" l="1"/>
  <c r="M62" i="15" s="1"/>
  <c r="D63" i="15"/>
  <c r="C63" i="15"/>
  <c r="D64" i="15" l="1"/>
  <c r="M37" i="15"/>
  <c r="M38" i="15"/>
  <c r="M54" i="15"/>
  <c r="M28" i="15"/>
  <c r="I63" i="15"/>
  <c r="M52" i="15"/>
  <c r="M34" i="15"/>
  <c r="M50" i="15"/>
  <c r="M31" i="15"/>
  <c r="M29" i="15"/>
  <c r="M61" i="15"/>
  <c r="M58" i="15"/>
  <c r="J63" i="15"/>
  <c r="M30" i="15"/>
  <c r="M46" i="15"/>
  <c r="M20" i="15"/>
  <c r="M16" i="15"/>
  <c r="M44" i="15"/>
  <c r="M59" i="15"/>
  <c r="M26" i="15"/>
  <c r="M33" i="15"/>
  <c r="M56" i="15"/>
  <c r="M23" i="15"/>
  <c r="M32" i="15"/>
  <c r="M13" i="15"/>
  <c r="M36" i="15"/>
  <c r="M57" i="15"/>
  <c r="M42" i="15"/>
  <c r="M55" i="15"/>
  <c r="M22" i="15"/>
  <c r="M21" i="15"/>
  <c r="M19" i="15"/>
  <c r="M51" i="15"/>
  <c r="M18" i="15"/>
  <c r="K63" i="15"/>
  <c r="M41" i="15"/>
  <c r="L63" i="15"/>
  <c r="M48" i="15"/>
  <c r="M45" i="15"/>
  <c r="M35" i="15"/>
  <c r="M24" i="15"/>
  <c r="M17" i="15"/>
  <c r="M39" i="15"/>
  <c r="M47" i="15"/>
  <c r="M14" i="15"/>
  <c r="M53" i="15"/>
  <c r="M60" i="15"/>
  <c r="M49" i="15"/>
  <c r="M43" i="15"/>
  <c r="L64" i="15" l="1"/>
  <c r="M8" i="15"/>
  <c r="F63" i="15"/>
  <c r="H63" i="15"/>
  <c r="M12" i="15"/>
  <c r="M63" i="15" s="1"/>
  <c r="J64" i="15" l="1"/>
  <c r="M64" i="15" s="1"/>
  <c r="N64" i="15" l="1"/>
  <c r="B9" i="8" l="1" a="1"/>
  <c r="B9" i="8" s="1"/>
  <c r="C301" i="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<sst xmlns="http://schemas.openxmlformats.org/spreadsheetml/2006/main" count="362" uniqueCount="264">
  <si>
    <t>ACTIVO</t>
  </si>
  <si>
    <t>Disponibilidades</t>
  </si>
  <si>
    <t>Inversiones</t>
  </si>
  <si>
    <t>PASIVO</t>
  </si>
  <si>
    <t>Comisiones a pagar a la Administradora</t>
  </si>
  <si>
    <t>Acreedores por Operaciones</t>
  </si>
  <si>
    <t>Rescates a Pagar</t>
  </si>
  <si>
    <t>Suscripciones</t>
  </si>
  <si>
    <t>Rescates</t>
  </si>
  <si>
    <t>Otros Egresos</t>
  </si>
  <si>
    <t>Comisión de Corretaje</t>
  </si>
  <si>
    <t>Comisión por Administracion</t>
  </si>
  <si>
    <t>Otros Ingresos</t>
  </si>
  <si>
    <t>Intereses</t>
  </si>
  <si>
    <t>ESTADO DEL ACTIVO NETO</t>
  </si>
  <si>
    <t>TOTAL ACTIVO BRUTO</t>
  </si>
  <si>
    <t>TOTAL ACTIVO NETO</t>
  </si>
  <si>
    <t>CUOTAS PARTES EN CIRCULACION</t>
  </si>
  <si>
    <t>VALOR CUOTA PARTE AL CIERRE</t>
  </si>
  <si>
    <t>Las 8 notas que se acompañan forman parte integrante de los estados financieros</t>
  </si>
  <si>
    <t>Presidente</t>
  </si>
  <si>
    <t>Contadora</t>
  </si>
  <si>
    <t>ESTADOS DE INGRESOS Y EGRESOS</t>
  </si>
  <si>
    <t>INGRESOS</t>
  </si>
  <si>
    <t>Resultados por tenencia de inversiones</t>
  </si>
  <si>
    <t>TOTAL INGRESOS</t>
  </si>
  <si>
    <t>EGRESOS</t>
  </si>
  <si>
    <t>Diferencia de cambio</t>
  </si>
  <si>
    <t>TOTAL EGRESOS</t>
  </si>
  <si>
    <t>RESULTADO DEL EJERCICIO</t>
  </si>
  <si>
    <t>ESTADO DE VARIACION DEL ACTIVO NETO</t>
  </si>
  <si>
    <t>CUENTAS</t>
  </si>
  <si>
    <t>APORTANTES</t>
  </si>
  <si>
    <t>RESULTADOS</t>
  </si>
  <si>
    <t>Saldo al inicio del período</t>
  </si>
  <si>
    <t>Movimientos del Período</t>
  </si>
  <si>
    <t>Resultado del período</t>
  </si>
  <si>
    <t>Saldo al final del Período</t>
  </si>
  <si>
    <t>Las 8 notas que se acompañan forman parte integrante de los estados financieros.</t>
  </si>
  <si>
    <t>Totales</t>
  </si>
  <si>
    <t>ESTADO DE FLUJOS DE EFECTIVO</t>
  </si>
  <si>
    <t>Actividades Operativas</t>
  </si>
  <si>
    <t>Cambios en activos y pasivos operativos</t>
  </si>
  <si>
    <t>Pago por comisiones de administración</t>
  </si>
  <si>
    <t>Disminución de Otros Pasivos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</si>
  <si>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</si>
  <si>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</si>
  <si>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</si>
  <si>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</si>
  <si>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</si>
  <si>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NOTA 1. INFORMACIÓN BÁSICA DEL FONDO</t>
  </si>
  <si>
    <t>Políticas de Inversión</t>
  </si>
  <si>
    <t>Diversificación de las Inversiones</t>
  </si>
  <si>
    <t>Políticas de liquidez</t>
  </si>
  <si>
    <t>Políticas de endeudamiento</t>
  </si>
  <si>
    <t>NOTA 2. INFORMACIÓN SOBRE LA ADMINISTRADORA</t>
  </si>
  <si>
    <t>2.1) Razón social de la Administradora</t>
  </si>
  <si>
    <t>2.2) Entidad encargada de la custodia</t>
  </si>
  <si>
    <t>NOTA 3. CRITERIOS CONTABLES APLICADOS</t>
  </si>
  <si>
    <t>3.1) Bases de Preparación de los Estados Contables</t>
  </si>
  <si>
    <t>3.2) Período</t>
  </si>
  <si>
    <t>3.3) Valorización de Inversiones</t>
  </si>
  <si>
    <t>3.4) Reconocimiento de los Ingresos y de los gastos</t>
  </si>
  <si>
    <t>3.6) Gastos Operacionales y Comisión de la Sociedad Administradora</t>
  </si>
  <si>
    <t>CONCEPTO</t>
  </si>
  <si>
    <t>Total</t>
  </si>
  <si>
    <t>3.7) Información estadística</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</si>
  <si>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</si>
  <si>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</si>
  <si>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</si>
  <si>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</si>
  <si>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</si>
  <si>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</si>
  <si>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</si>
  <si>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</si>
  <si>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</si>
  <si>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</si>
  <si>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</si>
  <si>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</si>
  <si>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</si>
  <si>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</si>
  <si>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</si>
  <si>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</si>
  <si>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</si>
  <si>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</si>
  <si>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</si>
  <si>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</si>
  <si>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</si>
  <si>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4.2 ) Inversiones</t>
  </si>
  <si>
    <t>4.3 ) Acreedores por Operaciones</t>
  </si>
  <si>
    <t>A continuación se detalla la composición:</t>
  </si>
  <si>
    <t>4.4 ) Comisiones a pagar a la Administradora</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</si>
  <si>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</si>
  <si>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</si>
  <si>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</si>
  <si>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</si>
  <si>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</si>
  <si>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TOTAL ACTIVO NETO
AL 31/12/2022</t>
  </si>
  <si>
    <t>Administrado por: Atlas Administradora de Fondos Patrimoniales de Inversión S.A.</t>
  </si>
  <si>
    <t>Gustavo Rivas</t>
  </si>
  <si>
    <t>Dahiana Sánchez</t>
  </si>
  <si>
    <t>Director Titular</t>
  </si>
  <si>
    <r>
      <rPr>
        <b/>
        <sz val="10"/>
        <rFont val="Trebuchet MS"/>
        <family val="2"/>
      </rPr>
      <t xml:space="preserve">b. Operaciones de Reporto: </t>
    </r>
    <r>
      <rPr>
        <sz val="10"/>
        <rFont val="Trebuchet MS"/>
        <family val="2"/>
      </rPr>
      <t>Las operaciones de reporto son registradas a su costo de adquisición mas las primas por diferencia de precios devengadas a cobrar. Las primas generadas por estas operaciones son registradas en resultados conforme se devengan.</t>
    </r>
  </si>
  <si>
    <r>
      <t xml:space="preserve">b. Egresos: </t>
    </r>
    <r>
      <rPr>
        <sz val="10"/>
        <color theme="1"/>
        <rFont val="Trebuchet MS"/>
        <family val="2"/>
      </rPr>
      <t>Los gastos se reconocen en el estado de resultado de acuerdo al criterio de lo devengado, cuando ha surgido un decremento en los beneficios económicos futuros, relacionados con una disminución en los activos o un incremento en los pasivos.</t>
    </r>
  </si>
  <si>
    <t>ATLAS ADMINISTRADORA DE FONDOS PATRIMONIALES DE INVERSIÓN S.A.</t>
  </si>
  <si>
    <t>El Fondo Mutuo es un fondo que se define como aquel que establezca en su política de inversiones como porcentaje mínimo de inversión en instrumentos de deuda o pasivos el 100% del patrimonio, y cuya duración promedio es mayor a noventa (90) días y hasta el plazo que ATLAS A.F.P.I.S.A. así considere de acuerdo a criterios de liquidez del instrumento.</t>
  </si>
  <si>
    <t>El Fondo Mutuo invertirá sus activos en títulos valores de renta fija o variable sin perjuicio de las sumas mantenidas en entidades financieras, de acuerdo a los límites establecidos en la siguiente tabla:</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</si>
  <si>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</si>
  <si>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</si>
  <si>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</si>
  <si>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</si>
  <si>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</si>
  <si>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A(-) y superiores.</t>
  </si>
  <si>
    <t>Instrumentos de renta fija inscritos en la Comisión Nacional de Valores, emitidos por entidades públicas autónomas y descentralizadas (Gobernaciones, Municipalidades y Empresas Públicas) con una calificación en escala local de A(-) y superiores.</t>
  </si>
  <si>
    <t>Otros valores de inversión que determine la CNV por normas de carácter general, siempre que tengan calificación A(-), similar o superior y A(-)cp o superior para los Bonos Bursátiles de Corto Plazo.</t>
  </si>
  <si>
    <t>Instrumentos de renta fija inscritos en la Comisión Nacional de Valores, emitidos por sociedades nacionales, privadas con una calificación en escala local de A(-) y superiores y A(-) cp o superior para Bonos Bursátiles de Corto Plazo.</t>
  </si>
  <si>
    <r>
      <rPr>
        <b/>
        <sz val="10"/>
        <color theme="1"/>
        <rFont val="Trebuchet MS"/>
        <family val="2"/>
      </rPr>
      <t>Diversificación de las inversiones por emisor:</t>
    </r>
    <r>
      <rPr>
        <sz val="10"/>
        <color theme="1"/>
        <rFont val="Trebuchet MS"/>
        <family val="2"/>
      </rPr>
      <t xml:space="preserve">
</t>
    </r>
    <r>
      <rPr>
        <b/>
        <sz val="10"/>
        <color theme="1"/>
        <rFont val="Trebuchet MS"/>
        <family val="2"/>
      </rPr>
      <t xml:space="preserve"> </t>
    </r>
  </si>
  <si>
    <t>EL FONDO MUTUO mantendrá un nivel de liquidez mínimo para hacer frente a las necesidades de inversión y a los requerimientos de disponibilidades del Fondo. Esta liquidez se invertirá en depósitos a la vista en entidades financieras de plaza o en otros fondos patrimoniales de inversión, conforme al monto equivalente de hasta 2,5% del patrimonio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</si>
  <si>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</si>
  <si>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r>
      <rPr>
        <b/>
        <sz val="10"/>
        <color theme="1"/>
        <rFont val="Trebuchet MS"/>
        <family val="2"/>
      </rPr>
      <t>Títulos Físicos:</t>
    </r>
    <r>
      <rPr>
        <sz val="10"/>
        <color theme="1"/>
        <rFont val="Trebuchet MS"/>
        <family val="2"/>
      </rPr>
      <t xml:space="preserve"> Serán custodiados por el Banco Atlas S.A., de acuerdo a los procedimientos de seguridad y control de la mencionada entidad.</t>
    </r>
  </si>
  <si>
    <r>
      <rPr>
        <b/>
        <sz val="10"/>
        <color theme="1"/>
        <rFont val="Trebuchet MS"/>
        <family val="2"/>
      </rPr>
      <t>Títulos desmaterializados :</t>
    </r>
    <r>
      <rPr>
        <sz val="10"/>
        <color theme="1"/>
        <rFont val="Trebuchet MS"/>
        <family val="2"/>
      </rPr>
      <t xml:space="preserve"> Serán Custodiados por la Bolsa de Valores y Productos  de Asunción S.A. ("BVPASA") bajo la cuenta corriente creada en dicha entidad y en el Banco Central del Paraguay para los bonos soberanos y letras de regulación monetaria, que es la depositaria electrónica de Valores de la República del Paraguay.</t>
    </r>
  </si>
  <si>
    <r>
      <rPr>
        <b/>
        <sz val="10"/>
        <color theme="1"/>
        <rFont val="Trebuchet MS"/>
        <family val="2"/>
      </rPr>
      <t xml:space="preserve">a. Ingresos : </t>
    </r>
    <r>
      <rPr>
        <sz val="10"/>
        <color theme="1"/>
        <rFont val="Trebuchet MS"/>
        <family val="2"/>
      </rPr>
      <t>Los intereses sobre títulos y otros valores, así como las primas por diferencia de precios  generados durante el ejercicio son registrados como conforme se devengan.</t>
    </r>
  </si>
  <si>
    <t>Las inversiones y operaciones que realice Atlas A.F.P.I.S.A. en beneficio y por cuenta, orden y riesgo de los partícipes se aplicarán en aquellos activos que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mencionados en el siguiente cuadro. Para ello, ATLAS A.F.P.I.S.A. utilizará sus mejores esfuerzos sin que por dicho motivo surja obligación alguna por el resultado o rentabilidad de las inversiones a cargo de dicha sociedad.</t>
  </si>
  <si>
    <t>(*) Hasta 15% del patrimonio, excepto los títulos emitidos por los Tesoro Nacionales, Banco Central y otras Entidades Estatales.</t>
  </si>
  <si>
    <t>Políticas de reparto</t>
  </si>
  <si>
    <r>
      <rPr>
        <b/>
        <sz val="10"/>
        <rFont val="Trebuchet MS"/>
        <family val="2"/>
      </rPr>
      <t xml:space="preserve">a. Títulos de deudas: </t>
    </r>
    <r>
      <rPr>
        <sz val="10"/>
        <rFont val="Trebuchet MS"/>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de precio son devengados durante la vida residual del titulo y en caso de venta, se cargan al resultado del ejercicio correspondiente . Los intereses generados por estos títulos son registrados en resultados conforme se devengan.</t>
    </r>
  </si>
  <si>
    <t>3.5) Tipos de cambio utilizado para convertir a moneda nacional los saldos en moneda extranjera</t>
  </si>
  <si>
    <t>(*) El importe correspondiente a la comisión por administración registrado durante el periodo constituye un gasto asumido por el Fondo Mutuo, en concepto de los servicios prestados por la Sociedad Administradora y equivale a la tasa 3,3 % anual IVA incluido calculado en forma diaria sobre el valor del patrimonio neto del Fondo Mutuo del día (luego de debitadas las cargas de las operaciones del día).</t>
  </si>
  <si>
    <t>Comisiones por Administracion (*)</t>
  </si>
  <si>
    <t>A continuación, información estadística mensual de la posición del Fondo Mutuo durante el ejercicio 2023:</t>
  </si>
  <si>
    <t>CUENTA</t>
  </si>
  <si>
    <t>presentado en forma comparativa con el mismo periodo del ejercicio económico anterior</t>
  </si>
  <si>
    <t>Miguel Zaldívar</t>
  </si>
  <si>
    <t>FONDO MUTUO DÍA DÓLARES AMERICANOS</t>
  </si>
  <si>
    <t>(*) En Dólares Americanos</t>
  </si>
  <si>
    <r>
      <t xml:space="preserve">El </t>
    </r>
    <r>
      <rPr>
        <b/>
        <sz val="10"/>
        <color theme="1"/>
        <rFont val="Trebuchet MS"/>
        <family val="2"/>
      </rPr>
      <t>FONDO MUTUO DÍA DÓLARES AMERICANOS</t>
    </r>
    <r>
      <rPr>
        <sz val="10"/>
        <color theme="1"/>
        <rFont val="Trebuchet MS"/>
        <family val="2"/>
      </rPr>
      <t xml:space="preserve">  (de aquí en adelante "el Fondo Mutuo") es un fondo constituido y administrado por Atlas Administradora de Fondos Patrimoniales de Inversión S.A., que tiene por objeto invertir los aportes o cuotapartes de los inversionistas PARTÍCIPES, por cuenta, orden y riesgo de éste último, en instrumentos de renta fija o variable, de emisores nacionales. Está dirigido a personas físicas y jurídicas con intereses de inversión.</t>
    </r>
  </si>
  <si>
    <t>Con el objeto de pagar rescates de cuotas y de poder realizar las demás operaciones que la Comisión Nacional de Valores expresamente autorice, LA ADMINISTRADORA podrá solicitar por cuenta de EL FONDO MUTUO, operaciones de venta con compromiso de compra a corto plazo, con vencimiento hasta 365 días y hasta por una cantidad equivalente al 50% del patrimonio del FONDO MUTUO.</t>
  </si>
  <si>
    <t>Los Estados Financieros se expresan en dólares americanos y han sido preparados siguiendo los criterios de valuación y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</si>
  <si>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Banco Atlas Cta. Cte. N° 1437854 - Cuenta Operativa</t>
  </si>
  <si>
    <t>N° DE PARTICIPES</t>
  </si>
  <si>
    <t>Estados Financieros correspondientes al periodo del 01 de enero de 2023 al 30 de setiembre de 2023</t>
  </si>
  <si>
    <t>Correspondiente al 30 de setiembre de 2023 con cifras comparativas al 30 de setiembre de 2022</t>
  </si>
  <si>
    <t>Las informaciones presentadas corresponden al periodo comprendido entre el 01 de enero de 2023  y el 30 de setiembre de 2023, presentado de forma comparativa con el mismo periodo del ejercicio económico anterior.</t>
  </si>
  <si>
    <t>Durante el ejercicio no se han registrados transacciones en moneda diferente a la moneda del fondo. Así mismo, al 30 de setiembre de 2023 no existen saldos de activos y pasivos en moneda distintos al dólar americano.</t>
  </si>
  <si>
    <t>Al 30 de setiembre de 2023, el Fondo Mutuo no realizado inversiones en instrumentos de renta fija o variable.</t>
  </si>
  <si>
    <t>Al 30 de setiembre de 2023, el Fondo Mutuo no posee acreedores por operaciones de ningún tipo.</t>
  </si>
  <si>
    <t>Al 30 de setiembre de 2023, no existen situaciones contingentes, ni reclamos que esté en conocimiento de la Sociedad Administradora.</t>
  </si>
  <si>
    <t>Al 30 de setiembre de 2023,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</si>
  <si>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DÍA DÓLARES AMERICANOS al 30 de setiembre de 2023.</t>
  </si>
  <si>
    <t>. ACTIVO</t>
  </si>
  <si>
    <t>.   DISPONIBILIDADES</t>
  </si>
  <si>
    <t>.     Disponibilidades en Dólares</t>
  </si>
  <si>
    <t>.       Bancos</t>
  </si>
  <si>
    <t>.         Banco Atlas Cta. Cte. N° 1437854</t>
  </si>
  <si>
    <t>.   INVERSIONES</t>
  </si>
  <si>
    <t>.     Inversiones en Dólares</t>
  </si>
  <si>
    <t>.       Repo Colocador</t>
  </si>
  <si>
    <t>.         Liquidez (USD)</t>
  </si>
  <si>
    <t>.     Bonos Financieros</t>
  </si>
  <si>
    <t>.       Banco Regional S.A.E.C.A. - PYREG02F9305 - 6,25% - 10/05/2024</t>
  </si>
  <si>
    <t>.       Banco Regional S.A.E.C.A. - PYREG01F9215 - 6,25% - 04/04/2024</t>
  </si>
  <si>
    <t>.     Certificados Depósito de Ahorro</t>
  </si>
  <si>
    <t>.       Banco Familiar S.A.E.C.A. - EA 5150 - 6,00% - 20/01/2025</t>
  </si>
  <si>
    <t>.       Banco Sudameris S.A.E.C.A. - EC 0488 - 6,25% - 21/11/2024</t>
  </si>
  <si>
    <t>.       Banco GNB S.A. - FA 4102 - 6,00% - 17/02/2025</t>
  </si>
  <si>
    <t>.       Banco Nacional de Fomento - BB 0866 - 6,43% - 01/09/2026</t>
  </si>
  <si>
    <t>.       Banco Nacional de Fomento - BB 0867 - 6,43% - 01/09/2026</t>
  </si>
  <si>
    <t>.       Banco Nacional de Fomento - BB 0868 - 6,43% - 01/09/2026</t>
  </si>
  <si>
    <t>.       Banco Nacional de Fomento - BB 0869 - 6,43% - 01/09/2026</t>
  </si>
  <si>
    <t>.       Banco Nacional de Fomento - BB 0870 - 6,43% - 01/09/2026</t>
  </si>
  <si>
    <t>.       Banco Nacional de Fomento - BB 0871 - 6,43% - 01/09/2026</t>
  </si>
  <si>
    <t>.       Banco Nacional de Fomento - BB 0872 - 6,43% - 01/09/2026</t>
  </si>
  <si>
    <t>.   CRÉDITOS</t>
  </si>
  <si>
    <t>.     Intereses a Cobrar</t>
  </si>
  <si>
    <t>.       Intereses a cobrar - Pase</t>
  </si>
  <si>
    <t>.       Intereses no Devengados - Pase</t>
  </si>
  <si>
    <t>. PASIVO</t>
  </si>
  <si>
    <t>.   DEUDAS</t>
  </si>
  <si>
    <t>.     Provisiones</t>
  </si>
  <si>
    <t>.       Provisión Honorarios de Administración Sociedad Gerente (Clase A)</t>
  </si>
  <si>
    <t>.       Provisión Honorarios de Administración Sociedad Gerente - IVA (Clase A)</t>
  </si>
  <si>
    <t>. PATRIMONIO NETO</t>
  </si>
  <si>
    <t>.   Capital</t>
  </si>
  <si>
    <t>.     Suscripciones</t>
  </si>
  <si>
    <t>.     Rescates</t>
  </si>
  <si>
    <t>. INGRESOS</t>
  </si>
  <si>
    <t>.   Ingresos en Dólares</t>
  </si>
  <si>
    <t>.     Venta de Instrumentos Financieros</t>
  </si>
  <si>
    <t>.       Ventas Certificado Depósito de Ahorro</t>
  </si>
  <si>
    <t>.     Rentas</t>
  </si>
  <si>
    <t>.       Renta Bonos Financieros</t>
  </si>
  <si>
    <t>.       Renta Certificado Depósito de Ahorro</t>
  </si>
  <si>
    <t>.       Renta Bonos Financieros (2)</t>
  </si>
  <si>
    <t>.     Intereses</t>
  </si>
  <si>
    <t>.       Intereses Cobrados - Caja de Ahorro</t>
  </si>
  <si>
    <t>.     Resultado por Tenencia de Inversiones</t>
  </si>
  <si>
    <t>.       Resultado por Tenencia Bonos Financieros</t>
  </si>
  <si>
    <t>.       Resultado por Tenencia Bonos Financieros (2)</t>
  </si>
  <si>
    <t>.       Resultado por Tenencia Certificado Depósito de Ahorro</t>
  </si>
  <si>
    <t>. EGRESOS</t>
  </si>
  <si>
    <t>.   Egresos en Dólares</t>
  </si>
  <si>
    <t>.     Costo de Instrumentos Financieros</t>
  </si>
  <si>
    <t>.       Costo Certificado Depósito de Ahorro</t>
  </si>
  <si>
    <t>.     Honorarios de Administración</t>
  </si>
  <si>
    <t>.       Honorarios Administración Sociedad Gerente Clase A</t>
  </si>
  <si>
    <t>.       Honorarios Administración Sociedad Gerente IVA Clase A</t>
  </si>
  <si>
    <t>USD</t>
  </si>
  <si>
    <t>TOTAL ACTIVO NETO
AL 30/09/2023</t>
  </si>
  <si>
    <t>HOJA DE TRABAJO</t>
  </si>
  <si>
    <t>BALANCE Y RESULTADOS</t>
  </si>
  <si>
    <t>ELIMINACIONES</t>
  </si>
  <si>
    <t>VARIACIÓN</t>
  </si>
  <si>
    <t>ACTIVIDADES OPERATIVAS</t>
  </si>
  <si>
    <t>ACTIVIDADES DE FINANCIACION</t>
  </si>
  <si>
    <t>TOTAL</t>
  </si>
  <si>
    <t>DEBITOS</t>
  </si>
  <si>
    <t>CRÉDITOS</t>
  </si>
  <si>
    <t>DEBITOS (CRÉDITOS)</t>
  </si>
  <si>
    <t>(Aumento) Disminución Deudores por operaciones</t>
  </si>
  <si>
    <t>(Aumento) Disminución intereses a cobrar</t>
  </si>
  <si>
    <t>Aumento (Disminución) en Acreedores por operaciones</t>
  </si>
  <si>
    <t>Aumento (Disminución) Otros Pasivos</t>
  </si>
  <si>
    <t>RESCATES</t>
  </si>
  <si>
    <t>SUSCRIPCIONES</t>
  </si>
  <si>
    <t>Resultado del Ejercicio</t>
  </si>
  <si>
    <t>.   Resultado del Ejercicio</t>
  </si>
  <si>
    <t>Intereses a cobrar</t>
  </si>
  <si>
    <t>Aumento de Inversiones</t>
  </si>
  <si>
    <t>Disminución de Intereses a Cobrar</t>
  </si>
  <si>
    <t>NOTAS A LOS ESTADOS CONTABLES DE 30 DE SETIEMBRE DE 2023</t>
  </si>
  <si>
    <t>Instrumento</t>
  </si>
  <si>
    <t>Emisor</t>
  </si>
  <si>
    <t>Sector</t>
  </si>
  <si>
    <t>País</t>
  </si>
  <si>
    <t>Fecha de Compra</t>
  </si>
  <si>
    <t>Fecha de Vencimiento</t>
  </si>
  <si>
    <t>Moneda</t>
  </si>
  <si>
    <t>Monto</t>
  </si>
  <si>
    <t>Valor de Compra</t>
  </si>
  <si>
    <t>Valor Contable</t>
  </si>
  <si>
    <t>Valor nominal</t>
  </si>
  <si>
    <t>Tasa de Interés</t>
  </si>
  <si>
    <t>% De las Inversiones con relación al Activo del Fondo</t>
  </si>
  <si>
    <t>% De las Inversiones por Grupo Económico</t>
  </si>
  <si>
    <t>Bonos Financieros</t>
  </si>
  <si>
    <t>Certificado de Depósito de Ahorro</t>
  </si>
  <si>
    <t>Banco Regional S.A.E.C.A.</t>
  </si>
  <si>
    <t>Banco Familiar S.A.E.C.A.</t>
  </si>
  <si>
    <t>Banco Sudameris S.A.E.C.A.</t>
  </si>
  <si>
    <t>Banco Nacional De Fomento</t>
  </si>
  <si>
    <t>Financiero</t>
  </si>
  <si>
    <t>Paraguay</t>
  </si>
  <si>
    <t>21/11/2024</t>
  </si>
  <si>
    <t>% De las Inversiones según Reglam. Interno</t>
  </si>
  <si>
    <t>Al 30 de setiembre de 2023, la composición es la siguiente:</t>
  </si>
  <si>
    <t>Comisión por Administración a Pagar - Atlas A.F.P.I.S.A.</t>
  </si>
  <si>
    <t>TOTALES</t>
  </si>
  <si>
    <t>-</t>
  </si>
  <si>
    <t>Banco GNB Paraguay S.A.</t>
  </si>
  <si>
    <t>Liquidez PYG</t>
  </si>
  <si>
    <t>BANCO ATLAS S.A.</t>
  </si>
  <si>
    <t xml:space="preserve"> -</t>
  </si>
  <si>
    <t>El Fondo Mutuo se encuentra inscripto en los registros de la Comisión Nacional de Valores según resolución N° 114_30062023 de fecha 30 de junio de 2023, y se regirá por el REGLAMENTO INTERNO aprobado bajo la misma resolución y las disposiciones legales pertinentes.</t>
  </si>
  <si>
    <t>Atlas Administradora de Fondos Patrimoniales de Inversión S.A. (ATLAS A.F.P.I.S.A.), con domicilio en Avda. Mariscal López casi Dr. Morra, piso 6 en el Edificio Mariscal Center de la Ciudad de Asunción, es una sociedad anónima constituida por Escritura Pública N° 26 de fecha 13 de abril de 2023 ante el escribano Edison Arnaldo Cáceres Ortigoza, autorizada a operar por la Comisión Nacional de Valores por Resolución N° 108_29062023 de fecha 29 de junio de 2023, cuyo objeto social exclusivo es la administración de fondos patrimoniales de inversión conforme a la Ley N° 5452/15 “Que regula los Fondos Patrimoniales de Inversión”, y la Resolución CNV CG N° 35/23, Acta de Directorio N° 020/2023 de fecha 09 de febrero de 2023 que “Aprueba el Reglamento General de Mercado de Valores, y sus eventuales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</si>
</sst>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000000\ _€_-;\-* #,##0.000000\ _€_-;_-* &quot;-&quot;??????\ _€_-;_-@_-"/>
    <numFmt numFmtId="178" formatCode="_-* #,##0.00000000\ _€_-;\-* #,##0.00000000\ _€_-;_-* &quot;-&quot;????????\ _€_-;_-@_-"/>
    <numFmt numFmtId="179" formatCode="_-* #,##0\ _€_-;\-* #,##0\ _€_-;_-* &quot;-&quot;\ _€_-;_-@_-"/>
    <numFmt numFmtId="180" formatCode="_-* #,##0.00\ _p_t_a_-;\-* #,##0.00\ _p_t_a_-;_-* &quot;-&quot;??\ _p_t_a_-;_-@_-"/>
    <numFmt numFmtId="181" formatCode="_ * #,##0.000000_ ;_ * \-#,##0.000000_ ;_ * &quot;-&quot;_ ;_ @_ "/>
    <numFmt numFmtId="182" formatCode="_(* #,##0.0000_);_(* \(#,##0.0000\);_(* &quot;-&quot;_);_(@_)"/>
    <numFmt numFmtId="183" formatCode="_-* #,##0.0000_-;\-* #,##0.0000_-;_-* &quot;-&quot;??_-;_-@_-"/>
    <numFmt numFmtId="184" formatCode="_-* #,##0.0000\ _€_-;\-* #,##0.0000\ _€_-;_-* &quot;-&quot;????\ _€_-;_-@_-"/>
    <numFmt numFmtId="185" formatCode="_(* #,##0.000000_);_(* \(#,##0.000000\);_(* &quot;-&quot;_);_(@_)"/>
    <numFmt numFmtId="186" formatCode="_(* #,##0_);_(* \(#,##0\);_(* \-??_);_(@_)"/>
  </numFmts>
  <fonts count="8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Trebuchet MS"/>
      <family val="2"/>
    </font>
    <font>
      <sz val="10"/>
      <color theme="0"/>
      <name val="Trebuchet MS"/>
      <family val="2"/>
    </font>
    <font>
      <b/>
      <sz val="10"/>
      <color theme="0"/>
      <name val="Trebuchet MS"/>
      <family val="2"/>
    </font>
    <font>
      <sz val="11"/>
      <name val="Trebuchet MS"/>
      <family val="2"/>
    </font>
    <font>
      <sz val="13"/>
      <name val="Trebuchet MS"/>
      <family val="2"/>
    </font>
    <font>
      <b/>
      <sz val="12"/>
      <name val="Trebuchet MS"/>
      <family val="2"/>
    </font>
    <font>
      <sz val="12"/>
      <name val="Trebuchet MS"/>
      <family val="2"/>
    </font>
    <font>
      <u/>
      <sz val="11"/>
      <name val="Trebuchet MS"/>
      <family val="2"/>
    </font>
    <font>
      <b/>
      <sz val="13"/>
      <name val="Trebuchet MS"/>
      <family val="2"/>
    </font>
    <font>
      <sz val="10"/>
      <name val="Trebuchet MS"/>
      <family val="2"/>
    </font>
    <font>
      <sz val="11"/>
      <color rgb="FFC00000"/>
      <name val="Trebuchet MS"/>
      <family val="2"/>
    </font>
    <font>
      <b/>
      <u/>
      <sz val="11"/>
      <color rgb="FFC00000"/>
      <name val="Trebuchet MS"/>
      <family val="2"/>
    </font>
    <font>
      <b/>
      <u/>
      <sz val="12"/>
      <color rgb="FFC00000"/>
      <name val="Trebuchet MS"/>
      <family val="2"/>
    </font>
    <font>
      <sz val="13"/>
      <color rgb="FFC00000"/>
      <name val="Trebuchet MS"/>
      <family val="2"/>
    </font>
    <font>
      <b/>
      <sz val="12"/>
      <color rgb="FFC00000"/>
      <name val="Trebuchet MS"/>
      <family val="2"/>
    </font>
    <font>
      <sz val="12"/>
      <color rgb="FFC00000"/>
      <name val="Trebuchet MS"/>
      <family val="2"/>
    </font>
    <font>
      <u/>
      <sz val="11"/>
      <color rgb="FFC00000"/>
      <name val="Trebuchet MS"/>
      <family val="2"/>
    </font>
    <font>
      <sz val="11"/>
      <color theme="1"/>
      <name val="Trebuchet MS"/>
      <family val="2"/>
    </font>
    <font>
      <b/>
      <sz val="20"/>
      <color theme="1"/>
      <name val="Trebuchet MS"/>
      <family val="2"/>
    </font>
    <font>
      <b/>
      <sz val="9"/>
      <name val="Trebuchet MS"/>
      <family val="2"/>
    </font>
    <font>
      <b/>
      <sz val="10"/>
      <name val="Trebuchet MS"/>
      <family val="2"/>
    </font>
    <font>
      <b/>
      <sz val="10"/>
      <color theme="1"/>
      <name val="Trebuchet MS"/>
      <family val="2"/>
    </font>
    <font>
      <sz val="9"/>
      <color theme="1"/>
      <name val="Trebuchet MS"/>
      <family val="2"/>
    </font>
    <font>
      <b/>
      <sz val="9"/>
      <color theme="1"/>
      <name val="Trebuchet MS"/>
      <family val="2"/>
    </font>
    <font>
      <b/>
      <i/>
      <sz val="9"/>
      <color theme="1"/>
      <name val="Trebuchet MS"/>
      <family val="2"/>
    </font>
    <font>
      <u/>
      <sz val="9"/>
      <color theme="10"/>
      <name val="Trebuchet MS"/>
      <family val="2"/>
    </font>
    <font>
      <sz val="10"/>
      <color theme="1"/>
      <name val="Trebuchet MS"/>
      <family val="2"/>
    </font>
    <font>
      <sz val="9"/>
      <name val="Trebuchet MS"/>
      <family val="2"/>
    </font>
    <font>
      <sz val="9"/>
      <color rgb="FFFF0000"/>
      <name val="Trebuchet MS"/>
      <family val="2"/>
    </font>
    <font>
      <sz val="10"/>
      <color rgb="FFFF0000"/>
      <name val="Trebuchet MS"/>
      <family val="2"/>
    </font>
    <font>
      <b/>
      <i/>
      <sz val="10"/>
      <color theme="1"/>
      <name val="Trebuchet MS"/>
      <family val="2"/>
    </font>
    <font>
      <u/>
      <sz val="10"/>
      <color theme="10"/>
      <name val="Trebuchet MS"/>
      <family val="2"/>
    </font>
    <font>
      <b/>
      <sz val="10"/>
      <color rgb="FF0000FF"/>
      <name val="Trebuchet MS"/>
      <family val="2"/>
    </font>
    <font>
      <u/>
      <sz val="10"/>
      <color theme="1"/>
      <name val="Trebuchet MS"/>
      <family val="2"/>
    </font>
    <font>
      <b/>
      <u/>
      <sz val="10"/>
      <color rgb="FF0000FF"/>
      <name val="Trebuchet MS"/>
      <family val="2"/>
    </font>
    <font>
      <b/>
      <u/>
      <sz val="10"/>
      <color theme="1"/>
      <name val="Trebuchet MS"/>
      <family val="2"/>
    </font>
    <font>
      <b/>
      <sz val="14"/>
      <color theme="1"/>
      <name val="Trebuchet MS"/>
      <family val="2"/>
    </font>
    <font>
      <sz val="14"/>
      <color theme="1"/>
      <name val="Trebuchet MS"/>
      <family val="2"/>
    </font>
    <font>
      <i/>
      <sz val="10"/>
      <color theme="1"/>
      <name val="Trebuchet MS"/>
      <family val="2"/>
    </font>
    <font>
      <sz val="10"/>
      <color rgb="FF0000FF"/>
      <name val="Trebuchet MS"/>
      <family val="2"/>
    </font>
    <font>
      <b/>
      <sz val="10"/>
      <color rgb="FF000000"/>
      <name val="Trebuchet MS"/>
      <family val="2"/>
    </font>
    <font>
      <b/>
      <sz val="10"/>
      <name val="Arial"/>
      <family val="2"/>
    </font>
    <font>
      <b/>
      <sz val="8"/>
      <color theme="0"/>
      <name val="Arial"/>
      <family val="2"/>
    </font>
    <font>
      <b/>
      <sz val="8"/>
      <name val="Arial"/>
      <family val="2"/>
    </font>
    <font>
      <sz val="8"/>
      <name val="Arial"/>
      <family val="2"/>
    </font>
    <font>
      <b/>
      <sz val="8"/>
      <color rgb="FFFF0000"/>
      <name val="Arial"/>
      <family val="2"/>
    </font>
    <font>
      <sz val="8"/>
      <color theme="0"/>
      <name val="Arial"/>
      <family val="2"/>
    </font>
    <font>
      <sz val="11"/>
      <name val="Calibri"/>
      <family val="2"/>
      <scheme val="minor"/>
    </font>
    <font>
      <sz val="9"/>
      <name val="Arial"/>
      <family val="2"/>
    </font>
    <font>
      <b/>
      <sz val="12"/>
      <color theme="0"/>
      <name val="Arial Narrow"/>
      <family val="2"/>
    </font>
    <font>
      <sz val="12"/>
      <name val="Arial Narrow"/>
      <family val="2"/>
    </font>
    <font>
      <sz val="12"/>
      <color rgb="FFFF0000"/>
      <name val="Arial Narrow"/>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00000"/>
        <bgColor indexed="64"/>
      </patternFill>
    </fill>
    <fill>
      <patternFill patternType="solid">
        <fgColor rgb="FF002060"/>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7" tint="0.59999389629810485"/>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ck">
        <color rgb="FFC00000"/>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28">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0"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cellStyleXfs>
  <cellXfs count="330">
    <xf numFmtId="0" fontId="0" fillId="0" borderId="0" xfId="0"/>
    <xf numFmtId="0" fontId="35" fillId="0" borderId="0" xfId="57" applyFont="1" applyFill="1" applyBorder="1" applyAlignment="1">
      <alignment horizontal="center"/>
    </xf>
    <xf numFmtId="0" fontId="35" fillId="0" borderId="0" xfId="57" quotePrefix="1" applyFont="1" applyFill="1" applyBorder="1" applyAlignment="1">
      <alignment horizontal="center"/>
    </xf>
    <xf numFmtId="0" fontId="44" fillId="0" borderId="0" xfId="57" applyFont="1" applyFill="1" applyBorder="1" applyAlignment="1">
      <alignment horizontal="center"/>
    </xf>
    <xf numFmtId="0" fontId="38" fillId="0" borderId="0" xfId="0" applyFont="1"/>
    <xf numFmtId="0" fontId="39" fillId="0" borderId="0" xfId="0" applyFont="1" applyAlignment="1">
      <alignment horizontal="center"/>
    </xf>
    <xf numFmtId="0" fontId="40" fillId="0" borderId="0" xfId="0" applyFont="1" applyAlignment="1">
      <alignment horizontal="center"/>
    </xf>
    <xf numFmtId="0" fontId="41" fillId="0" borderId="0" xfId="0" applyFont="1"/>
    <xf numFmtId="0" fontId="42" fillId="0" borderId="0" xfId="0" applyFont="1"/>
    <xf numFmtId="0" fontId="43" fillId="0" borderId="0" xfId="0" applyFont="1"/>
    <xf numFmtId="0" fontId="44" fillId="0" borderId="0" xfId="57" quotePrefix="1" applyFont="1" applyFill="1" applyBorder="1"/>
    <xf numFmtId="0" fontId="38" fillId="0" borderId="0" xfId="0" applyFont="1" applyAlignment="1">
      <alignment horizontal="center"/>
    </xf>
    <xf numFmtId="0" fontId="31" fillId="0" borderId="0" xfId="0" applyFont="1"/>
    <xf numFmtId="0" fontId="32" fillId="0" borderId="0" xfId="0" applyFont="1"/>
    <xf numFmtId="0" fontId="33" fillId="0" borderId="0" xfId="0" applyFont="1"/>
    <xf numFmtId="0" fontId="34" fillId="0" borderId="0" xfId="0" applyFont="1"/>
    <xf numFmtId="0" fontId="35" fillId="0" borderId="0" xfId="57" quotePrefix="1" applyFont="1" applyFill="1" applyBorder="1"/>
    <xf numFmtId="0" fontId="31" fillId="0" borderId="0" xfId="0" applyFont="1" applyAlignment="1">
      <alignment horizontal="center"/>
    </xf>
    <xf numFmtId="0" fontId="36" fillId="0" borderId="0" xfId="0" applyFont="1"/>
    <xf numFmtId="0" fontId="37" fillId="0" borderId="0" xfId="0" applyFont="1" applyAlignment="1">
      <alignment horizontal="center"/>
    </xf>
    <xf numFmtId="0" fontId="46" fillId="0" borderId="0" xfId="0" applyFont="1" applyAlignment="1">
      <alignment vertical="center"/>
    </xf>
    <xf numFmtId="0" fontId="45" fillId="0" borderId="0" xfId="0" applyFont="1"/>
    <xf numFmtId="4" fontId="30" fillId="0" borderId="0" xfId="0" applyNumberFormat="1" applyFont="1"/>
    <xf numFmtId="0" fontId="28" fillId="0" borderId="0" xfId="0" applyFont="1"/>
    <xf numFmtId="4" fontId="29" fillId="0" borderId="0" xfId="0" applyNumberFormat="1" applyFont="1"/>
    <xf numFmtId="0" fontId="38" fillId="0" borderId="22" xfId="0" applyFont="1" applyBorder="1"/>
    <xf numFmtId="0" fontId="39" fillId="0" borderId="22" xfId="0" applyFont="1" applyBorder="1" applyAlignment="1">
      <alignment horizontal="center"/>
    </xf>
    <xf numFmtId="0" fontId="40" fillId="0" borderId="22" xfId="0" applyFont="1" applyBorder="1" applyAlignment="1">
      <alignment horizontal="center"/>
    </xf>
    <xf numFmtId="0" fontId="50" fillId="0" borderId="0" xfId="0" applyFont="1"/>
    <xf numFmtId="0" fontId="51" fillId="0" borderId="0" xfId="0" applyFont="1" applyAlignment="1">
      <alignment horizontal="center"/>
    </xf>
    <xf numFmtId="0" fontId="52" fillId="0" borderId="0" xfId="0" applyFont="1"/>
    <xf numFmtId="0" fontId="51" fillId="0" borderId="0" xfId="0" applyFont="1"/>
    <xf numFmtId="0" fontId="53" fillId="0" borderId="0" xfId="57" applyFont="1" applyFill="1" applyAlignment="1">
      <alignment horizontal="center"/>
    </xf>
    <xf numFmtId="0" fontId="54" fillId="0" borderId="0" xfId="0" applyFont="1"/>
    <xf numFmtId="0" fontId="49" fillId="0" borderId="0" xfId="0" applyFont="1"/>
    <xf numFmtId="177" fontId="50" fillId="0" borderId="0" xfId="0" applyNumberFormat="1" applyFont="1"/>
    <xf numFmtId="169" fontId="50" fillId="0" borderId="0" xfId="0" applyNumberFormat="1" applyFont="1"/>
    <xf numFmtId="178" fontId="50" fillId="0" borderId="0" xfId="0" applyNumberFormat="1" applyFont="1"/>
    <xf numFmtId="0" fontId="56" fillId="0" borderId="0" xfId="0" applyFont="1"/>
    <xf numFmtId="0" fontId="55" fillId="0" borderId="16" xfId="49" applyFont="1" applyBorder="1"/>
    <xf numFmtId="0" fontId="55" fillId="0" borderId="0" xfId="49" applyFont="1"/>
    <xf numFmtId="0" fontId="47" fillId="0" borderId="16" xfId="49" applyFont="1" applyBorder="1"/>
    <xf numFmtId="0" fontId="47" fillId="0" borderId="0" xfId="49" applyFont="1"/>
    <xf numFmtId="0" fontId="54" fillId="0" borderId="16" xfId="0" applyFont="1" applyBorder="1" applyAlignment="1">
      <alignment horizontal="left" indent="1"/>
    </xf>
    <xf numFmtId="171" fontId="54" fillId="0" borderId="21" xfId="1" applyNumberFormat="1" applyFont="1" applyFill="1" applyBorder="1" applyAlignment="1">
      <alignment horizontal="left" vertical="center" indent="1"/>
    </xf>
    <xf numFmtId="0" fontId="49" fillId="0" borderId="16" xfId="0" applyFont="1" applyBorder="1" applyAlignment="1">
      <alignment horizontal="left" indent="1"/>
    </xf>
    <xf numFmtId="172" fontId="49" fillId="0" borderId="0" xfId="1" applyNumberFormat="1" applyFont="1" applyFill="1" applyBorder="1"/>
    <xf numFmtId="165" fontId="54" fillId="0" borderId="0" xfId="0" applyNumberFormat="1" applyFont="1"/>
    <xf numFmtId="172" fontId="54" fillId="0" borderId="0" xfId="1" applyNumberFormat="1" applyFont="1" applyFill="1" applyBorder="1"/>
    <xf numFmtId="171" fontId="49" fillId="0" borderId="21" xfId="1" applyNumberFormat="1" applyFont="1" applyFill="1" applyBorder="1" applyAlignment="1">
      <alignment horizontal="left" vertical="center" indent="1"/>
    </xf>
    <xf numFmtId="169" fontId="37" fillId="0" borderId="0" xfId="0" applyNumberFormat="1" applyFont="1"/>
    <xf numFmtId="172" fontId="54" fillId="0" borderId="0" xfId="0" applyNumberFormat="1" applyFont="1"/>
    <xf numFmtId="172" fontId="49" fillId="0" borderId="0" xfId="0" applyNumberFormat="1" applyFont="1"/>
    <xf numFmtId="171" fontId="49" fillId="0" borderId="21" xfId="1" applyNumberFormat="1" applyFont="1" applyFill="1" applyBorder="1" applyAlignment="1">
      <alignment horizontal="left" indent="1"/>
    </xf>
    <xf numFmtId="171" fontId="54" fillId="0" borderId="21" xfId="1" applyNumberFormat="1" applyFont="1" applyFill="1" applyBorder="1" applyAlignment="1">
      <alignment horizontal="left" wrapText="1" indent="1"/>
    </xf>
    <xf numFmtId="168" fontId="54" fillId="0" borderId="21" xfId="1" applyFont="1" applyFill="1" applyBorder="1" applyAlignment="1">
      <alignment horizontal="left" wrapText="1" indent="1"/>
    </xf>
    <xf numFmtId="0" fontId="49" fillId="0" borderId="0" xfId="0" applyFont="1" applyAlignment="1">
      <alignment horizontal="left" wrapText="1" indent="1"/>
    </xf>
    <xf numFmtId="172" fontId="49" fillId="0" borderId="0" xfId="0" applyNumberFormat="1" applyFont="1" applyAlignment="1">
      <alignment vertical="center"/>
    </xf>
    <xf numFmtId="184" fontId="54" fillId="0" borderId="0" xfId="0" applyNumberFormat="1" applyFont="1"/>
    <xf numFmtId="0" fontId="57" fillId="0" borderId="0" xfId="0" applyFont="1"/>
    <xf numFmtId="183" fontId="54" fillId="0" borderId="0" xfId="0" applyNumberFormat="1" applyFont="1"/>
    <xf numFmtId="0" fontId="54" fillId="0" borderId="0" xfId="0" applyFont="1" applyAlignment="1">
      <alignment wrapText="1"/>
    </xf>
    <xf numFmtId="0" fontId="48" fillId="0" borderId="0" xfId="49" quotePrefix="1" applyFont="1"/>
    <xf numFmtId="0" fontId="48" fillId="0" borderId="0" xfId="49" quotePrefix="1" applyFont="1" applyAlignment="1">
      <alignment horizontal="center"/>
    </xf>
    <xf numFmtId="0" fontId="37" fillId="0" borderId="0" xfId="49" applyFont="1"/>
    <xf numFmtId="0" fontId="49" fillId="0" borderId="0" xfId="0" applyFont="1" applyAlignment="1">
      <alignment horizontal="center"/>
    </xf>
    <xf numFmtId="0" fontId="48" fillId="0" borderId="0" xfId="49" applyFont="1" applyAlignment="1">
      <alignment horizontal="center"/>
    </xf>
    <xf numFmtId="0" fontId="54" fillId="0" borderId="0" xfId="0" applyFont="1" applyAlignment="1">
      <alignment horizontal="center" wrapText="1"/>
    </xf>
    <xf numFmtId="0" fontId="54" fillId="0" borderId="0" xfId="0" applyFont="1" applyAlignment="1">
      <alignment horizontal="center"/>
    </xf>
    <xf numFmtId="0" fontId="49" fillId="0" borderId="0" xfId="0" applyFont="1" applyAlignment="1">
      <alignment horizontal="center" vertical="center"/>
    </xf>
    <xf numFmtId="174" fontId="30" fillId="34" borderId="10" xfId="0" applyNumberFormat="1" applyFont="1" applyFill="1" applyBorder="1" applyAlignment="1">
      <alignment horizontal="center" vertical="center" wrapText="1"/>
    </xf>
    <xf numFmtId="0" fontId="58" fillId="0" borderId="0" xfId="0" applyFont="1"/>
    <xf numFmtId="170" fontId="48" fillId="33" borderId="0" xfId="44" applyFont="1" applyFill="1"/>
    <xf numFmtId="0" fontId="59" fillId="0" borderId="0" xfId="57" applyFont="1" applyFill="1" applyAlignment="1">
      <alignment horizontal="center"/>
    </xf>
    <xf numFmtId="0" fontId="49" fillId="0" borderId="0" xfId="0" applyFont="1" applyAlignment="1">
      <alignment horizontal="center" wrapText="1"/>
    </xf>
    <xf numFmtId="0" fontId="49" fillId="0" borderId="0" xfId="0" applyFont="1" applyAlignment="1">
      <alignment vertical="center"/>
    </xf>
    <xf numFmtId="0" fontId="49" fillId="0" borderId="0" xfId="0" applyFont="1" applyAlignment="1">
      <alignment horizontal="left"/>
    </xf>
    <xf numFmtId="0" fontId="30" fillId="34" borderId="20" xfId="0" applyFont="1" applyFill="1" applyBorder="1" applyAlignment="1">
      <alignment horizontal="center" vertical="center"/>
    </xf>
    <xf numFmtId="0" fontId="29" fillId="34" borderId="19" xfId="0" applyFont="1" applyFill="1" applyBorder="1"/>
    <xf numFmtId="174" fontId="30" fillId="34" borderId="13" xfId="0" applyNumberFormat="1" applyFont="1" applyFill="1" applyBorder="1" applyAlignment="1">
      <alignment horizontal="center" vertical="center" wrapText="1"/>
    </xf>
    <xf numFmtId="0" fontId="30" fillId="0" borderId="16" xfId="0" applyFont="1" applyBorder="1" applyAlignment="1">
      <alignment horizontal="center" vertical="center"/>
    </xf>
    <xf numFmtId="0" fontId="29" fillId="0" borderId="0" xfId="0" applyFont="1"/>
    <xf numFmtId="171" fontId="30" fillId="0" borderId="21" xfId="1" applyNumberFormat="1" applyFont="1" applyFill="1" applyBorder="1" applyAlignment="1">
      <alignment horizontal="center" vertical="center" wrapText="1"/>
    </xf>
    <xf numFmtId="0" fontId="60" fillId="0" borderId="16" xfId="0" applyFont="1" applyBorder="1"/>
    <xf numFmtId="171" fontId="54" fillId="0" borderId="21" xfId="1" applyNumberFormat="1" applyFont="1" applyFill="1" applyBorder="1" applyAlignment="1"/>
    <xf numFmtId="3" fontId="54" fillId="0" borderId="0" xfId="0" applyNumberFormat="1" applyFont="1"/>
    <xf numFmtId="0" fontId="61" fillId="0" borderId="0" xfId="0" applyFont="1"/>
    <xf numFmtId="166" fontId="54" fillId="0" borderId="0" xfId="0" applyNumberFormat="1" applyFont="1"/>
    <xf numFmtId="49" fontId="54" fillId="0" borderId="16" xfId="0" applyNumberFormat="1" applyFont="1" applyBorder="1"/>
    <xf numFmtId="49" fontId="49" fillId="0" borderId="0" xfId="0" applyNumberFormat="1" applyFont="1"/>
    <xf numFmtId="49" fontId="54" fillId="0" borderId="0" xfId="0" applyNumberFormat="1" applyFont="1"/>
    <xf numFmtId="171" fontId="49" fillId="0" borderId="21" xfId="1" applyNumberFormat="1" applyFont="1" applyFill="1" applyBorder="1" applyAlignment="1"/>
    <xf numFmtId="166" fontId="49" fillId="0" borderId="0" xfId="0" applyNumberFormat="1" applyFont="1"/>
    <xf numFmtId="0" fontId="30" fillId="34" borderId="16" xfId="0" applyFont="1" applyFill="1" applyBorder="1" applyAlignment="1">
      <alignment horizontal="center" vertical="center"/>
    </xf>
    <xf numFmtId="0" fontId="30" fillId="34" borderId="0" xfId="0" applyFont="1" applyFill="1"/>
    <xf numFmtId="0" fontId="29" fillId="34" borderId="0" xfId="0" applyFont="1" applyFill="1"/>
    <xf numFmtId="171" fontId="30" fillId="34" borderId="21" xfId="1" applyNumberFormat="1" applyFont="1" applyFill="1" applyBorder="1" applyAlignment="1">
      <alignment horizontal="center" vertical="center"/>
    </xf>
    <xf numFmtId="0" fontId="62" fillId="0" borderId="16" xfId="0" applyFont="1" applyBorder="1"/>
    <xf numFmtId="0" fontId="63" fillId="0" borderId="0" xfId="0" applyFont="1"/>
    <xf numFmtId="0" fontId="57" fillId="0" borderId="16" xfId="0" quotePrefix="1" applyFont="1" applyBorder="1"/>
    <xf numFmtId="49" fontId="54" fillId="0" borderId="0" xfId="0" quotePrefix="1" applyNumberFormat="1" applyFont="1"/>
    <xf numFmtId="0" fontId="54" fillId="0" borderId="0" xfId="0" quotePrefix="1" applyFont="1"/>
    <xf numFmtId="49" fontId="49" fillId="0" borderId="0" xfId="0" quotePrefix="1" applyNumberFormat="1" applyFont="1"/>
    <xf numFmtId="0" fontId="49" fillId="0" borderId="15" xfId="0" applyFont="1" applyBorder="1"/>
    <xf numFmtId="171" fontId="49" fillId="0" borderId="14" xfId="1" applyNumberFormat="1" applyFont="1" applyFill="1" applyBorder="1" applyAlignment="1"/>
    <xf numFmtId="176" fontId="54" fillId="0" borderId="0" xfId="51" applyNumberFormat="1" applyFont="1"/>
    <xf numFmtId="169" fontId="54" fillId="0" borderId="0" xfId="1" applyNumberFormat="1" applyFont="1" applyBorder="1"/>
    <xf numFmtId="0" fontId="54" fillId="0" borderId="0" xfId="0" applyFont="1" applyAlignment="1">
      <alignment vertical="center"/>
    </xf>
    <xf numFmtId="173" fontId="54" fillId="0" borderId="0" xfId="0" applyNumberFormat="1" applyFont="1"/>
    <xf numFmtId="170" fontId="48" fillId="0" borderId="0" xfId="44" applyFont="1"/>
    <xf numFmtId="0" fontId="64" fillId="0" borderId="0" xfId="0" applyFont="1"/>
    <xf numFmtId="49" fontId="54" fillId="0" borderId="16" xfId="0" applyNumberFormat="1" applyFont="1" applyBorder="1" applyAlignment="1">
      <alignment horizontal="left" indent="1"/>
    </xf>
    <xf numFmtId="49" fontId="54" fillId="0" borderId="16" xfId="0" quotePrefix="1" applyNumberFormat="1" applyFont="1" applyBorder="1" applyAlignment="1">
      <alignment horizontal="left" indent="1"/>
    </xf>
    <xf numFmtId="0" fontId="49" fillId="0" borderId="17" xfId="0" applyFont="1" applyBorder="1" applyAlignment="1">
      <alignment horizontal="left" indent="1"/>
    </xf>
    <xf numFmtId="170" fontId="48" fillId="0" borderId="0" xfId="44" applyFont="1" applyAlignment="1">
      <alignment wrapText="1"/>
    </xf>
    <xf numFmtId="0" fontId="54" fillId="0" borderId="0" xfId="0" applyFont="1" applyAlignment="1">
      <alignment horizontal="center" vertical="center"/>
    </xf>
    <xf numFmtId="0" fontId="30" fillId="34" borderId="10" xfId="0" applyFont="1" applyFill="1" applyBorder="1" applyAlignment="1">
      <alignment horizontal="center" vertical="center" wrapText="1"/>
    </xf>
    <xf numFmtId="0" fontId="63" fillId="0" borderId="10" xfId="0" applyFont="1" applyBorder="1" applyAlignment="1">
      <alignment horizontal="center" vertical="center" wrapText="1"/>
    </xf>
    <xf numFmtId="41" fontId="49" fillId="0" borderId="10" xfId="51" applyFont="1" applyFill="1" applyBorder="1" applyAlignment="1">
      <alignment vertical="center"/>
    </xf>
    <xf numFmtId="3" fontId="54" fillId="0" borderId="0" xfId="0" applyNumberFormat="1" applyFont="1" applyAlignment="1">
      <alignment vertical="center"/>
    </xf>
    <xf numFmtId="0" fontId="49" fillId="0" borderId="10" xfId="0" applyFont="1" applyBorder="1" applyAlignment="1">
      <alignment horizontal="left" vertical="center" wrapText="1" indent="1"/>
    </xf>
    <xf numFmtId="41" fontId="49" fillId="0" borderId="10" xfId="51" applyFont="1" applyFill="1" applyBorder="1" applyAlignment="1">
      <alignment vertical="center" wrapText="1"/>
    </xf>
    <xf numFmtId="173" fontId="54" fillId="0" borderId="0" xfId="0" applyNumberFormat="1" applyFont="1" applyAlignment="1">
      <alignment vertical="center"/>
    </xf>
    <xf numFmtId="49" fontId="54" fillId="0" borderId="10" xfId="0" applyNumberFormat="1" applyFont="1" applyBorder="1" applyAlignment="1">
      <alignment horizontal="left" vertical="center" wrapText="1" indent="1"/>
    </xf>
    <xf numFmtId="41" fontId="54" fillId="0" borderId="0" xfId="51" applyFont="1" applyFill="1" applyAlignment="1">
      <alignment vertical="center"/>
    </xf>
    <xf numFmtId="0" fontId="54" fillId="0" borderId="10" xfId="0" applyFont="1" applyBorder="1" applyAlignment="1">
      <alignment horizontal="left" vertical="center" wrapText="1" indent="1"/>
    </xf>
    <xf numFmtId="169" fontId="54" fillId="0" borderId="0" xfId="1" applyNumberFormat="1" applyFont="1" applyFill="1" applyAlignment="1">
      <alignment vertical="center"/>
    </xf>
    <xf numFmtId="0" fontId="49" fillId="0" borderId="10" xfId="0" applyFont="1" applyBorder="1" applyAlignment="1">
      <alignment vertical="center" wrapText="1"/>
    </xf>
    <xf numFmtId="176" fontId="49" fillId="0" borderId="10" xfId="51" applyNumberFormat="1" applyFont="1" applyFill="1" applyBorder="1" applyAlignment="1">
      <alignment horizontal="left" vertical="center" wrapText="1"/>
    </xf>
    <xf numFmtId="168" fontId="54" fillId="0" borderId="0" xfId="0" applyNumberFormat="1" applyFont="1"/>
    <xf numFmtId="0" fontId="48" fillId="0" borderId="0" xfId="49" applyFont="1"/>
    <xf numFmtId="0" fontId="37" fillId="0" borderId="16" xfId="49" applyFont="1" applyBorder="1"/>
    <xf numFmtId="0" fontId="37" fillId="0" borderId="0" xfId="49" quotePrefix="1" applyFont="1" applyAlignment="1">
      <alignment horizontal="center"/>
    </xf>
    <xf numFmtId="0" fontId="37" fillId="0" borderId="0" xfId="49" quotePrefix="1" applyFont="1" applyAlignment="1">
      <alignment horizontal="left"/>
    </xf>
    <xf numFmtId="0" fontId="54" fillId="0" borderId="0" xfId="0" applyFont="1" applyAlignment="1">
      <alignment horizontal="left" vertical="center"/>
    </xf>
    <xf numFmtId="0" fontId="29" fillId="34" borderId="20" xfId="0" applyFont="1" applyFill="1" applyBorder="1"/>
    <xf numFmtId="0" fontId="49" fillId="0" borderId="16" xfId="0" applyFont="1" applyBorder="1" applyAlignment="1">
      <alignment horizontal="left" vertical="center" wrapText="1" indent="1"/>
    </xf>
    <xf numFmtId="0" fontId="49" fillId="0" borderId="0" xfId="0" applyFont="1" applyAlignment="1">
      <alignment horizontal="left" vertical="center" wrapText="1" indent="1"/>
    </xf>
    <xf numFmtId="171" fontId="49" fillId="0" borderId="21" xfId="0" applyNumberFormat="1" applyFont="1" applyBorder="1"/>
    <xf numFmtId="0" fontId="63" fillId="0" borderId="16" xfId="0" applyFont="1" applyBorder="1" applyAlignment="1">
      <alignment horizontal="left" vertical="center" wrapText="1" indent="1"/>
    </xf>
    <xf numFmtId="0" fontId="54" fillId="0" borderId="0" xfId="0" applyFont="1" applyAlignment="1">
      <alignment horizontal="left" vertical="center" wrapText="1" indent="1"/>
    </xf>
    <xf numFmtId="171" fontId="54" fillId="0" borderId="21" xfId="1" applyNumberFormat="1" applyFont="1" applyFill="1" applyBorder="1" applyAlignment="1">
      <alignment vertical="center"/>
    </xf>
    <xf numFmtId="0" fontId="54" fillId="0" borderId="16" xfId="0" applyFont="1" applyBorder="1" applyAlignment="1">
      <alignment horizontal="left" vertical="center" wrapText="1" indent="1"/>
    </xf>
    <xf numFmtId="171" fontId="54" fillId="0" borderId="0" xfId="0" applyNumberFormat="1" applyFont="1" applyAlignment="1">
      <alignment vertical="center"/>
    </xf>
    <xf numFmtId="0" fontId="54" fillId="0" borderId="16" xfId="0" applyFont="1" applyBorder="1" applyAlignment="1">
      <alignment horizontal="left" vertical="center" indent="1"/>
    </xf>
    <xf numFmtId="171" fontId="49" fillId="0" borderId="21" xfId="1" applyNumberFormat="1" applyFont="1" applyFill="1" applyBorder="1" applyAlignment="1">
      <alignment vertical="center"/>
    </xf>
    <xf numFmtId="168" fontId="37" fillId="0" borderId="0" xfId="1" applyFont="1" applyFill="1" applyAlignment="1">
      <alignment vertical="center"/>
    </xf>
    <xf numFmtId="0" fontId="37" fillId="0" borderId="0" xfId="0" applyFont="1" applyAlignment="1">
      <alignment vertical="center"/>
    </xf>
    <xf numFmtId="0" fontId="48" fillId="0" borderId="17" xfId="0" applyFont="1" applyBorder="1" applyAlignment="1">
      <alignment horizontal="left" vertical="center" wrapText="1" indent="1"/>
    </xf>
    <xf numFmtId="0" fontId="48" fillId="0" borderId="15" xfId="0" applyFont="1" applyBorder="1" applyAlignment="1">
      <alignment horizontal="left" vertical="center" wrapText="1" indent="1"/>
    </xf>
    <xf numFmtId="171" fontId="48" fillId="0" borderId="14" xfId="1" applyNumberFormat="1" applyFont="1" applyFill="1" applyBorder="1" applyAlignment="1">
      <alignment vertical="center"/>
    </xf>
    <xf numFmtId="166" fontId="37" fillId="0" borderId="0" xfId="0" applyNumberFormat="1" applyFont="1" applyAlignment="1">
      <alignment vertical="center"/>
    </xf>
    <xf numFmtId="0" fontId="49" fillId="0" borderId="0" xfId="0" applyFont="1" applyAlignment="1">
      <alignment vertical="center" wrapText="1"/>
    </xf>
    <xf numFmtId="166" fontId="49" fillId="0" borderId="0" xfId="45" applyFont="1" applyFill="1" applyBorder="1" applyAlignment="1">
      <alignment vertical="center"/>
    </xf>
    <xf numFmtId="173" fontId="37" fillId="0" borderId="0" xfId="0" applyNumberFormat="1" applyFont="1" applyAlignment="1">
      <alignment vertical="center"/>
    </xf>
    <xf numFmtId="166" fontId="29" fillId="0" borderId="0" xfId="0" applyNumberFormat="1" applyFont="1" applyAlignment="1">
      <alignment vertical="center"/>
    </xf>
    <xf numFmtId="0" fontId="29" fillId="0" borderId="0" xfId="0" applyFont="1" applyAlignment="1">
      <alignment vertical="center"/>
    </xf>
    <xf numFmtId="0" fontId="48" fillId="0" borderId="0" xfId="49" quotePrefix="1" applyFont="1" applyAlignment="1">
      <alignment horizontal="left"/>
    </xf>
    <xf numFmtId="169" fontId="54" fillId="0" borderId="0" xfId="1" applyNumberFormat="1" applyFont="1" applyFill="1"/>
    <xf numFmtId="0" fontId="54" fillId="0" borderId="0" xfId="0" applyFont="1" applyAlignment="1">
      <alignment horizontal="left" vertical="center" wrapText="1"/>
    </xf>
    <xf numFmtId="0" fontId="54" fillId="0" borderId="0" xfId="0" applyFont="1" applyAlignment="1">
      <alignment horizontal="left" vertical="top" wrapText="1"/>
    </xf>
    <xf numFmtId="0" fontId="54" fillId="0" borderId="0" xfId="0" applyFont="1" applyAlignment="1">
      <alignment vertical="top"/>
    </xf>
    <xf numFmtId="9" fontId="54" fillId="0" borderId="0" xfId="0" applyNumberFormat="1" applyFont="1" applyAlignment="1">
      <alignment horizontal="center" vertical="center"/>
    </xf>
    <xf numFmtId="0" fontId="54" fillId="0" borderId="0" xfId="0" applyFont="1" applyAlignment="1">
      <alignment horizontal="left"/>
    </xf>
    <xf numFmtId="0" fontId="54" fillId="0" borderId="0" xfId="0" applyFont="1" applyAlignment="1">
      <alignment horizontal="left" wrapText="1"/>
    </xf>
    <xf numFmtId="0" fontId="49" fillId="0" borderId="11" xfId="0" applyFont="1" applyBorder="1" applyAlignment="1">
      <alignment horizontal="left" indent="1"/>
    </xf>
    <xf numFmtId="172" fontId="54" fillId="0" borderId="18" xfId="0" applyNumberFormat="1" applyFont="1" applyBorder="1"/>
    <xf numFmtId="172" fontId="49" fillId="0" borderId="18" xfId="0" applyNumberFormat="1" applyFont="1" applyBorder="1"/>
    <xf numFmtId="171" fontId="49" fillId="0" borderId="10" xfId="1" applyNumberFormat="1" applyFont="1" applyFill="1" applyBorder="1" applyAlignment="1">
      <alignment horizontal="left" vertical="center" indent="1"/>
    </xf>
    <xf numFmtId="172" fontId="49" fillId="0" borderId="18" xfId="1" applyNumberFormat="1" applyFont="1" applyFill="1" applyBorder="1"/>
    <xf numFmtId="182" fontId="49" fillId="0" borderId="10" xfId="1" applyNumberFormat="1" applyFont="1" applyFill="1" applyBorder="1" applyAlignment="1">
      <alignment horizontal="left" vertical="center" indent="1"/>
    </xf>
    <xf numFmtId="0" fontId="49" fillId="0" borderId="11" xfId="0" applyFont="1" applyBorder="1" applyAlignment="1">
      <alignment horizontal="left" vertical="center" indent="1"/>
    </xf>
    <xf numFmtId="173" fontId="49" fillId="0" borderId="18" xfId="1" applyNumberFormat="1" applyFont="1" applyFill="1" applyBorder="1" applyAlignment="1">
      <alignment vertical="center"/>
    </xf>
    <xf numFmtId="185" fontId="49" fillId="0" borderId="10" xfId="1" applyNumberFormat="1" applyFont="1" applyFill="1" applyBorder="1" applyAlignment="1">
      <alignment horizontal="left" vertical="center" indent="1"/>
    </xf>
    <xf numFmtId="41" fontId="37" fillId="0" borderId="10" xfId="51" applyFont="1" applyFill="1" applyBorder="1" applyAlignment="1"/>
    <xf numFmtId="174" fontId="37" fillId="0" borderId="0" xfId="49" applyNumberFormat="1" applyFont="1"/>
    <xf numFmtId="0" fontId="37" fillId="0" borderId="0" xfId="49" applyFont="1" applyAlignment="1">
      <alignment horizontal="center" vertical="center"/>
    </xf>
    <xf numFmtId="0" fontId="37" fillId="0" borderId="11" xfId="49" applyFont="1" applyBorder="1"/>
    <xf numFmtId="0" fontId="37" fillId="0" borderId="12" xfId="49" applyFont="1" applyBorder="1"/>
    <xf numFmtId="168" fontId="37" fillId="0" borderId="10" xfId="1" applyFont="1" applyFill="1" applyBorder="1"/>
    <xf numFmtId="0" fontId="49" fillId="0" borderId="11" xfId="0" applyFont="1" applyBorder="1"/>
    <xf numFmtId="0" fontId="49" fillId="0" borderId="12" xfId="0" applyFont="1" applyBorder="1"/>
    <xf numFmtId="169" fontId="37" fillId="0" borderId="0" xfId="1" applyNumberFormat="1" applyFont="1" applyFill="1"/>
    <xf numFmtId="168" fontId="37" fillId="0" borderId="0" xfId="49" applyNumberFormat="1" applyFont="1"/>
    <xf numFmtId="168" fontId="49" fillId="0" borderId="0" xfId="1" applyFont="1" applyFill="1" applyBorder="1"/>
    <xf numFmtId="0" fontId="37" fillId="0" borderId="0" xfId="49" applyFont="1" applyAlignment="1">
      <alignment vertical="center" wrapText="1"/>
    </xf>
    <xf numFmtId="0" fontId="48" fillId="0" borderId="16" xfId="49" applyFont="1" applyBorder="1"/>
    <xf numFmtId="0" fontId="48" fillId="0" borderId="11" xfId="49" applyFont="1" applyBorder="1"/>
    <xf numFmtId="0" fontId="48" fillId="0" borderId="12" xfId="49" applyFont="1" applyBorder="1"/>
    <xf numFmtId="173" fontId="48" fillId="0" borderId="10" xfId="45" applyNumberFormat="1" applyFont="1" applyFill="1" applyBorder="1"/>
    <xf numFmtId="41" fontId="48" fillId="0" borderId="10" xfId="51" applyFont="1" applyFill="1" applyBorder="1" applyAlignment="1">
      <alignment horizontal="left" indent="5"/>
    </xf>
    <xf numFmtId="174" fontId="48" fillId="0" borderId="0" xfId="49" applyNumberFormat="1" applyFont="1"/>
    <xf numFmtId="181" fontId="37" fillId="0" borderId="10" xfId="51" applyNumberFormat="1" applyFont="1" applyFill="1" applyBorder="1"/>
    <xf numFmtId="181" fontId="48" fillId="0" borderId="10" xfId="51" applyNumberFormat="1" applyFont="1" applyFill="1" applyBorder="1"/>
    <xf numFmtId="168" fontId="48" fillId="0" borderId="10" xfId="1" applyFont="1" applyFill="1" applyBorder="1"/>
    <xf numFmtId="41" fontId="48" fillId="0" borderId="10" xfId="51" applyFont="1" applyFill="1" applyBorder="1" applyAlignment="1"/>
    <xf numFmtId="166" fontId="37" fillId="0" borderId="0" xfId="49" applyNumberFormat="1" applyFont="1"/>
    <xf numFmtId="0" fontId="67" fillId="0" borderId="16" xfId="0" applyFont="1" applyBorder="1"/>
    <xf numFmtId="168" fontId="37" fillId="0" borderId="0" xfId="1" applyFont="1" applyFill="1"/>
    <xf numFmtId="0" fontId="37" fillId="0" borderId="16" xfId="46" applyFont="1" applyBorder="1"/>
    <xf numFmtId="3" fontId="37" fillId="0" borderId="0" xfId="46" applyNumberFormat="1" applyFont="1"/>
    <xf numFmtId="0" fontId="37" fillId="0" borderId="0" xfId="46" applyFont="1"/>
    <xf numFmtId="174" fontId="37" fillId="0" borderId="0" xfId="46" applyNumberFormat="1" applyFont="1"/>
    <xf numFmtId="0" fontId="37" fillId="0" borderId="0" xfId="49" applyFont="1" applyAlignment="1">
      <alignment horizontal="left"/>
    </xf>
    <xf numFmtId="0" fontId="37" fillId="0" borderId="0" xfId="49" applyFont="1" applyAlignment="1">
      <alignment horizontal="left" wrapText="1"/>
    </xf>
    <xf numFmtId="168" fontId="37" fillId="0" borderId="0" xfId="46" applyNumberFormat="1" applyFont="1"/>
    <xf numFmtId="166" fontId="68" fillId="0" borderId="0" xfId="45" applyFont="1" applyFill="1" applyAlignment="1">
      <alignment vertical="center"/>
    </xf>
    <xf numFmtId="0" fontId="37" fillId="0" borderId="0" xfId="49" applyFont="1" applyAlignment="1">
      <alignment horizontal="center"/>
    </xf>
    <xf numFmtId="174" fontId="30" fillId="34" borderId="10" xfId="49" applyNumberFormat="1" applyFont="1" applyFill="1" applyBorder="1" applyAlignment="1">
      <alignment horizontal="center" vertical="center" wrapText="1"/>
    </xf>
    <xf numFmtId="41" fontId="37" fillId="0" borderId="10" xfId="51" applyFont="1" applyFill="1" applyBorder="1"/>
    <xf numFmtId="41" fontId="49" fillId="0" borderId="10" xfId="51" applyFont="1" applyFill="1" applyBorder="1"/>
    <xf numFmtId="0" fontId="66" fillId="0" borderId="0" xfId="0" applyFont="1"/>
    <xf numFmtId="168" fontId="54" fillId="0" borderId="0" xfId="1" applyFont="1"/>
    <xf numFmtId="0" fontId="69" fillId="0" borderId="0" xfId="0" applyFont="1" applyAlignment="1">
      <alignment vertical="center"/>
    </xf>
    <xf numFmtId="0" fontId="0" fillId="0" borderId="0" xfId="0" applyAlignment="1">
      <alignment vertical="center"/>
    </xf>
    <xf numFmtId="0" fontId="70" fillId="35" borderId="10" xfId="0" applyFont="1" applyFill="1" applyBorder="1" applyAlignment="1">
      <alignment horizontal="center" vertical="center" wrapText="1"/>
    </xf>
    <xf numFmtId="168" fontId="70" fillId="35" borderId="10" xfId="1" applyFont="1" applyFill="1" applyBorder="1" applyAlignment="1">
      <alignment horizontal="center" vertical="center" wrapText="1"/>
    </xf>
    <xf numFmtId="0" fontId="15" fillId="0" borderId="0" xfId="0" applyFont="1" applyAlignment="1">
      <alignment vertical="center"/>
    </xf>
    <xf numFmtId="14" fontId="70" fillId="35" borderId="10" xfId="1" applyNumberFormat="1" applyFont="1" applyFill="1" applyBorder="1" applyAlignment="1">
      <alignment horizontal="center" vertical="center" wrapText="1"/>
    </xf>
    <xf numFmtId="0" fontId="71" fillId="36" borderId="10" xfId="0" applyFont="1" applyFill="1" applyBorder="1" applyAlignment="1">
      <alignment horizontal="center" vertical="center" wrapText="1"/>
    </xf>
    <xf numFmtId="0" fontId="71" fillId="37" borderId="10" xfId="0" applyFont="1" applyFill="1" applyBorder="1" applyAlignment="1">
      <alignment horizontal="center" vertical="center" wrapText="1"/>
    </xf>
    <xf numFmtId="0" fontId="72" fillId="0" borderId="10" xfId="0" applyFont="1" applyBorder="1" applyAlignment="1">
      <alignment horizontal="left" vertical="center"/>
    </xf>
    <xf numFmtId="168" fontId="71" fillId="0" borderId="10" xfId="1" applyFont="1" applyFill="1" applyBorder="1" applyAlignment="1">
      <alignment vertical="center"/>
    </xf>
    <xf numFmtId="168" fontId="71" fillId="0" borderId="10" xfId="1" applyFont="1" applyFill="1" applyBorder="1" applyAlignment="1">
      <alignment horizontal="center" vertical="center" wrapText="1"/>
    </xf>
    <xf numFmtId="168" fontId="71" fillId="0" borderId="10" xfId="1" applyFont="1" applyBorder="1" applyAlignment="1">
      <alignment horizontal="center" vertical="center" wrapText="1"/>
    </xf>
    <xf numFmtId="0" fontId="71" fillId="0" borderId="0" xfId="0" applyFont="1" applyAlignment="1">
      <alignment vertical="center"/>
    </xf>
    <xf numFmtId="0" fontId="73" fillId="39" borderId="13" xfId="0" applyFont="1" applyFill="1" applyBorder="1" applyAlignment="1">
      <alignment vertical="center"/>
    </xf>
    <xf numFmtId="168" fontId="73" fillId="39" borderId="13" xfId="1" applyFont="1" applyFill="1" applyBorder="1" applyAlignment="1">
      <alignment vertical="center"/>
    </xf>
    <xf numFmtId="168" fontId="71" fillId="39" borderId="10" xfId="1" applyFont="1" applyFill="1" applyBorder="1" applyAlignment="1">
      <alignment vertical="center"/>
    </xf>
    <xf numFmtId="168" fontId="71" fillId="39" borderId="10" xfId="1" applyFont="1" applyFill="1" applyBorder="1" applyAlignment="1">
      <alignment horizontal="center" vertical="center" wrapText="1"/>
    </xf>
    <xf numFmtId="3" fontId="73" fillId="39" borderId="0" xfId="0" applyNumberFormat="1" applyFont="1" applyFill="1" applyAlignment="1">
      <alignment vertical="center"/>
    </xf>
    <xf numFmtId="0" fontId="73" fillId="39" borderId="0" xfId="0" applyFont="1" applyFill="1" applyAlignment="1">
      <alignment vertical="center"/>
    </xf>
    <xf numFmtId="168" fontId="70" fillId="35" borderId="23" xfId="1" applyFont="1" applyFill="1" applyBorder="1" applyAlignment="1">
      <alignment vertical="center"/>
    </xf>
    <xf numFmtId="168" fontId="74" fillId="35" borderId="0" xfId="1" applyFont="1" applyFill="1" applyBorder="1" applyAlignment="1">
      <alignment vertical="center"/>
    </xf>
    <xf numFmtId="168" fontId="74" fillId="35" borderId="0" xfId="1" applyFont="1" applyFill="1" applyAlignment="1">
      <alignment vertical="center"/>
    </xf>
    <xf numFmtId="168" fontId="0" fillId="0" borderId="0" xfId="1" applyFont="1" applyAlignment="1">
      <alignment vertical="center"/>
    </xf>
    <xf numFmtId="168" fontId="75" fillId="0" borderId="0" xfId="1" applyFont="1" applyAlignment="1">
      <alignment vertical="center"/>
    </xf>
    <xf numFmtId="168" fontId="72" fillId="0" borderId="13" xfId="1" applyFont="1" applyFill="1" applyBorder="1" applyAlignment="1">
      <alignment vertical="center"/>
    </xf>
    <xf numFmtId="168" fontId="72" fillId="0" borderId="0" xfId="1" applyFont="1" applyFill="1" applyBorder="1" applyAlignment="1">
      <alignment vertical="center"/>
    </xf>
    <xf numFmtId="168" fontId="0" fillId="0" borderId="0" xfId="1" applyFont="1" applyBorder="1" applyAlignment="1">
      <alignment vertical="center"/>
    </xf>
    <xf numFmtId="0" fontId="0" fillId="0" borderId="19" xfId="0" applyBorder="1" applyAlignment="1">
      <alignment vertical="center"/>
    </xf>
    <xf numFmtId="168" fontId="0" fillId="0" borderId="19" xfId="1" applyFont="1" applyBorder="1" applyAlignment="1">
      <alignment vertical="center"/>
    </xf>
    <xf numFmtId="3" fontId="0" fillId="0" borderId="19" xfId="0" applyNumberFormat="1" applyBorder="1" applyAlignment="1">
      <alignment vertical="center"/>
    </xf>
    <xf numFmtId="168" fontId="75" fillId="0" borderId="19" xfId="1" applyFont="1" applyBorder="1" applyAlignment="1">
      <alignment vertical="center"/>
    </xf>
    <xf numFmtId="3" fontId="72" fillId="0" borderId="19" xfId="0" applyNumberFormat="1" applyFont="1" applyBorder="1" applyAlignment="1">
      <alignment vertical="center"/>
    </xf>
    <xf numFmtId="41" fontId="0" fillId="0" borderId="0" xfId="51" applyFont="1" applyBorder="1" applyAlignment="1">
      <alignment vertical="center"/>
    </xf>
    <xf numFmtId="3" fontId="72" fillId="0" borderId="0" xfId="0" applyNumberFormat="1" applyFont="1" applyAlignment="1">
      <alignment vertical="center"/>
    </xf>
    <xf numFmtId="168" fontId="75" fillId="0" borderId="0" xfId="1" applyFont="1" applyBorder="1" applyAlignment="1">
      <alignment vertical="center"/>
    </xf>
    <xf numFmtId="3" fontId="0" fillId="0" borderId="0" xfId="0" applyNumberFormat="1" applyAlignment="1">
      <alignment vertical="center"/>
    </xf>
    <xf numFmtId="168" fontId="72" fillId="0" borderId="0" xfId="1" applyFont="1" applyAlignment="1">
      <alignment horizontal="right" vertical="center"/>
    </xf>
    <xf numFmtId="186" fontId="76" fillId="0" borderId="0" xfId="1" applyNumberFormat="1" applyFont="1" applyAlignment="1">
      <alignment vertical="center"/>
    </xf>
    <xf numFmtId="186" fontId="76" fillId="0" borderId="0" xfId="0" applyNumberFormat="1" applyFont="1" applyAlignment="1">
      <alignment vertical="center"/>
    </xf>
    <xf numFmtId="171" fontId="37" fillId="0" borderId="0" xfId="0" applyNumberFormat="1" applyFont="1" applyAlignment="1">
      <alignment vertical="center"/>
    </xf>
    <xf numFmtId="176" fontId="37" fillId="0" borderId="10" xfId="51" applyNumberFormat="1" applyFont="1" applyFill="1" applyBorder="1"/>
    <xf numFmtId="176" fontId="49" fillId="0" borderId="10" xfId="51" applyNumberFormat="1" applyFont="1" applyFill="1" applyBorder="1"/>
    <xf numFmtId="0" fontId="77" fillId="0" borderId="0" xfId="0" applyFont="1" applyAlignment="1">
      <alignment horizontal="center" vertical="center"/>
    </xf>
    <xf numFmtId="0" fontId="77" fillId="0" borderId="0" xfId="0" applyFont="1" applyAlignment="1">
      <alignment horizontal="center" vertical="center" wrapText="1"/>
    </xf>
    <xf numFmtId="0" fontId="37" fillId="0" borderId="16" xfId="46" applyFont="1" applyBorder="1" applyAlignment="1">
      <alignment wrapText="1"/>
    </xf>
    <xf numFmtId="0" fontId="37" fillId="0" borderId="0" xfId="46" applyFont="1" applyAlignment="1">
      <alignment wrapText="1"/>
    </xf>
    <xf numFmtId="0" fontId="37" fillId="0" borderId="10" xfId="49" applyFont="1" applyBorder="1" applyProtection="1">
      <protection locked="0"/>
    </xf>
    <xf numFmtId="0" fontId="37" fillId="0" borderId="10" xfId="0" applyFont="1" applyBorder="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78" fillId="0" borderId="10" xfId="0" applyFont="1" applyBorder="1" applyAlignment="1">
      <alignment horizontal="center" vertical="center"/>
    </xf>
    <xf numFmtId="0" fontId="78" fillId="0" borderId="10" xfId="0" applyFont="1" applyBorder="1" applyAlignment="1">
      <alignment horizontal="center" vertical="center" wrapText="1"/>
    </xf>
    <xf numFmtId="0" fontId="37" fillId="0" borderId="12" xfId="0" applyFont="1" applyBorder="1" applyAlignment="1">
      <alignment horizontal="center" vertical="center"/>
    </xf>
    <xf numFmtId="0" fontId="37" fillId="0" borderId="11" xfId="0" applyFont="1" applyBorder="1" applyAlignment="1">
      <alignment horizontal="left" vertical="center"/>
    </xf>
    <xf numFmtId="174" fontId="37" fillId="0" borderId="10" xfId="0" applyNumberFormat="1" applyFont="1" applyBorder="1" applyAlignment="1">
      <alignment horizontal="center" vertical="center"/>
    </xf>
    <xf numFmtId="176" fontId="37" fillId="0" borderId="10" xfId="51" applyNumberFormat="1" applyFont="1" applyFill="1" applyBorder="1" applyAlignment="1">
      <alignment horizontal="center" vertical="center"/>
    </xf>
    <xf numFmtId="10" fontId="37" fillId="0" borderId="10" xfId="227" applyNumberFormat="1" applyFont="1" applyFill="1" applyBorder="1" applyAlignment="1">
      <alignment horizontal="center" vertical="center"/>
    </xf>
    <xf numFmtId="10" fontId="37" fillId="0" borderId="10" xfId="227" applyNumberFormat="1" applyFont="1" applyFill="1" applyBorder="1" applyAlignment="1">
      <alignment horizontal="center" vertical="center" wrapText="1"/>
    </xf>
    <xf numFmtId="0" fontId="78" fillId="0" borderId="12" xfId="0" applyFont="1" applyBorder="1" applyAlignment="1">
      <alignment horizontal="center" vertical="center"/>
    </xf>
    <xf numFmtId="176" fontId="48" fillId="0" borderId="10" xfId="51" applyNumberFormat="1" applyFont="1" applyFill="1" applyBorder="1" applyAlignment="1">
      <alignment horizontal="center" vertical="center"/>
    </xf>
    <xf numFmtId="176" fontId="79" fillId="0" borderId="0" xfId="0" applyNumberFormat="1" applyFont="1" applyAlignment="1">
      <alignment horizontal="center" vertical="center"/>
    </xf>
    <xf numFmtId="0" fontId="48" fillId="0" borderId="10" xfId="0" applyFont="1" applyBorder="1"/>
    <xf numFmtId="9" fontId="37" fillId="0" borderId="10" xfId="0" applyNumberFormat="1" applyFont="1" applyBorder="1" applyAlignment="1">
      <alignment horizontal="center" vertical="center" wrapText="1"/>
    </xf>
    <xf numFmtId="0" fontId="65" fillId="0" borderId="0" xfId="0" applyFont="1" applyAlignment="1">
      <alignment horizontal="center" vertical="center"/>
    </xf>
    <xf numFmtId="0" fontId="46" fillId="0" borderId="0" xfId="0" applyFont="1" applyAlignment="1">
      <alignment horizontal="center" vertical="center"/>
    </xf>
    <xf numFmtId="0" fontId="64" fillId="0" borderId="0" xfId="0" applyFont="1" applyAlignment="1">
      <alignment horizontal="center"/>
    </xf>
    <xf numFmtId="170" fontId="48" fillId="0" borderId="0" xfId="44" applyFont="1" applyAlignment="1">
      <alignment horizontal="center" wrapText="1"/>
    </xf>
    <xf numFmtId="0" fontId="54" fillId="0" borderId="0" xfId="0" applyFont="1" applyAlignment="1">
      <alignment horizontal="left"/>
    </xf>
    <xf numFmtId="0" fontId="50" fillId="0" borderId="0" xfId="0" applyFont="1" applyAlignment="1">
      <alignment horizontal="center"/>
    </xf>
    <xf numFmtId="0" fontId="30" fillId="34" borderId="10" xfId="0" applyFont="1" applyFill="1" applyBorder="1" applyAlignment="1">
      <alignment horizontal="center" vertical="center"/>
    </xf>
    <xf numFmtId="0" fontId="49" fillId="0" borderId="0" xfId="0" applyFont="1" applyAlignment="1">
      <alignment horizontal="center" vertical="center"/>
    </xf>
    <xf numFmtId="170" fontId="48" fillId="0" borderId="0" xfId="44" applyFont="1" applyAlignment="1">
      <alignment horizontal="center" vertical="center" wrapText="1"/>
    </xf>
    <xf numFmtId="0" fontId="30" fillId="34" borderId="10" xfId="0" applyFont="1" applyFill="1" applyBorder="1" applyAlignment="1">
      <alignment horizontal="center" vertical="center" wrapText="1"/>
    </xf>
    <xf numFmtId="170" fontId="48" fillId="0" borderId="0" xfId="44" applyFont="1" applyAlignment="1">
      <alignment horizontal="center"/>
    </xf>
    <xf numFmtId="0" fontId="49" fillId="0" borderId="0" xfId="0" applyFont="1" applyAlignment="1">
      <alignment horizontal="center"/>
    </xf>
    <xf numFmtId="0" fontId="54" fillId="0" borderId="0" xfId="0" applyFont="1" applyAlignment="1">
      <alignment horizontal="center" vertical="center"/>
    </xf>
    <xf numFmtId="41" fontId="49" fillId="0" borderId="10" xfId="51" applyFont="1" applyFill="1" applyBorder="1" applyAlignment="1">
      <alignment horizontal="right" vertical="center" wrapText="1" indent="1"/>
    </xf>
    <xf numFmtId="41" fontId="49" fillId="0" borderId="10" xfId="51" applyFont="1" applyFill="1" applyBorder="1" applyAlignment="1">
      <alignment horizontal="left" vertical="center"/>
    </xf>
    <xf numFmtId="171" fontId="49" fillId="0" borderId="10" xfId="51" applyNumberFormat="1" applyFont="1" applyFill="1" applyBorder="1" applyAlignment="1">
      <alignment horizontal="left" vertical="center"/>
    </xf>
    <xf numFmtId="41" fontId="54" fillId="0" borderId="10" xfId="51" applyFont="1" applyFill="1" applyBorder="1" applyAlignment="1">
      <alignment horizontal="left" vertical="center"/>
    </xf>
    <xf numFmtId="176" fontId="49" fillId="0" borderId="10" xfId="51" applyNumberFormat="1" applyFont="1" applyFill="1" applyBorder="1" applyAlignment="1">
      <alignment horizontal="right" vertical="center" indent="1"/>
    </xf>
    <xf numFmtId="176" fontId="49" fillId="0" borderId="10" xfId="51" applyNumberFormat="1" applyFont="1" applyFill="1" applyBorder="1" applyAlignment="1">
      <alignment horizontal="left" vertical="center" indent="1"/>
    </xf>
    <xf numFmtId="176" fontId="54" fillId="0" borderId="10" xfId="51" applyNumberFormat="1" applyFont="1" applyFill="1" applyBorder="1" applyAlignment="1">
      <alignment horizontal="right" vertical="center" wrapText="1" indent="1"/>
    </xf>
    <xf numFmtId="41" fontId="54" fillId="0" borderId="10" xfId="51" applyFont="1" applyFill="1" applyBorder="1" applyAlignment="1">
      <alignment horizontal="right" vertical="center" wrapText="1" indent="1"/>
    </xf>
    <xf numFmtId="171" fontId="54" fillId="0" borderId="10" xfId="51" applyNumberFormat="1" applyFont="1" applyFill="1" applyBorder="1" applyAlignment="1">
      <alignment horizontal="right" vertical="center" wrapText="1" indent="1"/>
    </xf>
    <xf numFmtId="176" fontId="54" fillId="0" borderId="10" xfId="51" applyNumberFormat="1" applyFont="1" applyFill="1" applyBorder="1" applyAlignment="1">
      <alignment horizontal="left" vertical="center"/>
    </xf>
    <xf numFmtId="0" fontId="49" fillId="0" borderId="16" xfId="0" applyFont="1" applyBorder="1" applyAlignment="1">
      <alignment horizontal="left" vertical="center" wrapText="1" indent="1"/>
    </xf>
    <xf numFmtId="0" fontId="49" fillId="0" borderId="0" xfId="0" applyFont="1" applyAlignment="1">
      <alignment horizontal="left" vertical="center" wrapText="1" indent="1"/>
    </xf>
    <xf numFmtId="170" fontId="37" fillId="0" borderId="0" xfId="44" applyFont="1" applyAlignment="1">
      <alignment horizontal="center"/>
    </xf>
    <xf numFmtId="0" fontId="54" fillId="0" borderId="16" xfId="0" applyFont="1" applyBorder="1" applyAlignment="1">
      <alignment horizontal="left" vertical="center" wrapText="1" indent="1"/>
    </xf>
    <xf numFmtId="0" fontId="54" fillId="0" borderId="0" xfId="0" applyFont="1" applyAlignment="1">
      <alignment horizontal="left" vertical="center" wrapText="1" indent="1"/>
    </xf>
    <xf numFmtId="0" fontId="70" fillId="35" borderId="10" xfId="0" applyFont="1" applyFill="1" applyBorder="1" applyAlignment="1">
      <alignment horizontal="center" vertical="center" wrapText="1"/>
    </xf>
    <xf numFmtId="0" fontId="71" fillId="36" borderId="11" xfId="0" applyFont="1" applyFill="1" applyBorder="1" applyAlignment="1">
      <alignment horizontal="center" vertical="center" wrapText="1"/>
    </xf>
    <xf numFmtId="0" fontId="71" fillId="36" borderId="18" xfId="0" applyFont="1" applyFill="1" applyBorder="1" applyAlignment="1">
      <alignment horizontal="center" vertical="center" wrapText="1"/>
    </xf>
    <xf numFmtId="0" fontId="71" fillId="36" borderId="12" xfId="0" applyFont="1" applyFill="1" applyBorder="1" applyAlignment="1">
      <alignment horizontal="center" vertical="center" wrapText="1"/>
    </xf>
    <xf numFmtId="0" fontId="71" fillId="37" borderId="11" xfId="0" applyFont="1" applyFill="1" applyBorder="1" applyAlignment="1">
      <alignment horizontal="center" vertical="center" wrapText="1"/>
    </xf>
    <xf numFmtId="0" fontId="71" fillId="37" borderId="12" xfId="0" applyFont="1" applyFill="1" applyBorder="1" applyAlignment="1">
      <alignment horizontal="center" vertical="center" wrapText="1"/>
    </xf>
    <xf numFmtId="0" fontId="71" fillId="38" borderId="10" xfId="0" applyFont="1" applyFill="1" applyBorder="1" applyAlignment="1">
      <alignment horizontal="center" vertical="center" wrapText="1"/>
    </xf>
    <xf numFmtId="0" fontId="48" fillId="0" borderId="0" xfId="0" applyFont="1" applyAlignment="1">
      <alignment horizontal="center"/>
    </xf>
    <xf numFmtId="0" fontId="54" fillId="0" borderId="0" xfId="0" applyFont="1" applyAlignment="1">
      <alignment horizontal="justify" vertical="center" wrapText="1"/>
    </xf>
    <xf numFmtId="0" fontId="54" fillId="0" borderId="0" xfId="0" applyFont="1" applyAlignment="1">
      <alignment horizontal="left" vertical="top" wrapText="1"/>
    </xf>
    <xf numFmtId="0" fontId="54" fillId="0" borderId="0" xfId="0" applyFont="1" applyAlignment="1">
      <alignment horizontal="justify" vertical="top" wrapText="1"/>
    </xf>
    <xf numFmtId="0" fontId="54" fillId="0" borderId="10" xfId="0" applyFont="1" applyBorder="1" applyAlignment="1">
      <alignment horizontal="left" vertical="center" wrapText="1" indent="1"/>
    </xf>
    <xf numFmtId="9" fontId="54" fillId="0" borderId="10" xfId="0" applyNumberFormat="1" applyFont="1" applyBorder="1" applyAlignment="1">
      <alignment horizontal="center" vertical="center"/>
    </xf>
    <xf numFmtId="0" fontId="54" fillId="0" borderId="10" xfId="0" applyFont="1" applyBorder="1" applyAlignment="1">
      <alignment horizontal="center" vertical="center"/>
    </xf>
    <xf numFmtId="0" fontId="54" fillId="0" borderId="0" xfId="0" applyFont="1" applyAlignment="1">
      <alignment horizontal="justify" wrapText="1"/>
    </xf>
    <xf numFmtId="0" fontId="37" fillId="0" borderId="0" xfId="0" applyFont="1" applyAlignment="1">
      <alignment horizontal="justify" vertical="center" wrapText="1"/>
    </xf>
    <xf numFmtId="0" fontId="49" fillId="0" borderId="0" xfId="0" applyFont="1" applyAlignment="1">
      <alignment horizontal="justify" vertical="center" wrapText="1"/>
    </xf>
    <xf numFmtId="0" fontId="48" fillId="0" borderId="0" xfId="0" applyFont="1" applyAlignment="1">
      <alignment horizontal="center" vertical="center" wrapText="1"/>
    </xf>
    <xf numFmtId="0" fontId="54" fillId="0" borderId="0" xfId="0" applyFont="1" applyAlignment="1">
      <alignment horizontal="left" vertical="center" wrapText="1"/>
    </xf>
    <xf numFmtId="0" fontId="37" fillId="0" borderId="0" xfId="49" applyFont="1" applyAlignment="1">
      <alignment horizontal="justify" vertical="center" wrapText="1"/>
    </xf>
    <xf numFmtId="0" fontId="30" fillId="34" borderId="11" xfId="0" applyFont="1" applyFill="1" applyBorder="1" applyAlignment="1">
      <alignment horizontal="center" vertical="center"/>
    </xf>
    <xf numFmtId="0" fontId="30" fillId="34" borderId="12" xfId="0" applyFont="1" applyFill="1" applyBorder="1" applyAlignment="1">
      <alignment horizontal="center" vertical="center"/>
    </xf>
    <xf numFmtId="0" fontId="30" fillId="34" borderId="20" xfId="0" applyFont="1" applyFill="1" applyBorder="1" applyAlignment="1">
      <alignment horizontal="center" vertical="center" wrapText="1"/>
    </xf>
    <xf numFmtId="0" fontId="30" fillId="34" borderId="17" xfId="0" applyFont="1" applyFill="1" applyBorder="1" applyAlignment="1">
      <alignment horizontal="center" vertical="center" wrapText="1"/>
    </xf>
    <xf numFmtId="0" fontId="30" fillId="34" borderId="24" xfId="0" applyFont="1" applyFill="1" applyBorder="1" applyAlignment="1">
      <alignment horizontal="center" vertical="center" wrapText="1"/>
    </xf>
    <xf numFmtId="0" fontId="30" fillId="34" borderId="25" xfId="0" applyFont="1" applyFill="1" applyBorder="1" applyAlignment="1">
      <alignment horizontal="center" vertical="center" wrapText="1"/>
    </xf>
  </cellXfs>
  <cellStyles count="228">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1" xfId="69" xr:uid="{918926A1-D1AD-4499-A95D-5E9633C87512}"/>
    <cellStyle name="Millares [0] 12" xfId="64" xr:uid="{393FBA3E-7033-4589-A4F4-B647B0487923}"/>
    <cellStyle name="Millares [0] 13" xfId="223" xr:uid="{CA8CCFB0-9790-4D65-B5F8-BD199CC0DF66}"/>
    <cellStyle name="Millares [0] 14" xfId="60" xr:uid="{DD37AB62-8369-4A26-A238-129480FD4970}"/>
    <cellStyle name="Millares [0] 2" xfId="45" xr:uid="{00000000-0005-0000-0000-000028000000}"/>
    <cellStyle name="Millares [0] 2 2" xfId="54" xr:uid="{00000000-0005-0000-0000-000029000000}"/>
    <cellStyle name="Millares [0] 2 2 2" xfId="120" xr:uid="{444087E8-D5B6-444C-88A1-E47440159E93}"/>
    <cellStyle name="Millares [0] 2 2 2 2" xfId="215" xr:uid="{BE4E9EEE-2D70-4CB0-8330-CA43B3E5B5D1}"/>
    <cellStyle name="Millares [0] 2 2 2 3" xfId="168" xr:uid="{941AE9FF-8DB4-421F-9B0A-C7296D229288}"/>
    <cellStyle name="Millares [0] 2 2 3" xfId="203" xr:uid="{036F7E65-CE62-45DB-8CBE-84C530F817D6}"/>
    <cellStyle name="Millares [0] 2 2 4" xfId="157" xr:uid="{C84026AE-336E-4DF9-BBD2-84125DCC8512}"/>
    <cellStyle name="Millares [0] 2 2 5" xfId="109" xr:uid="{C44E58CB-5201-4CA2-B5ED-389890EDAE8D}"/>
    <cellStyle name="Millares [0] 2 2 6" xfId="66" xr:uid="{653E040A-E10B-4932-B8C8-9F154A72535A}"/>
    <cellStyle name="Millares [0] 2 2 7" xfId="224" xr:uid="{2BA2888B-68FF-407A-B2E1-91C9A745561C}"/>
    <cellStyle name="Millares [0] 2 2 8" xfId="61" xr:uid="{61976DBF-B336-4DB1-956B-A9B6E8775F2D}"/>
    <cellStyle name="Millares [0] 2 3" xfId="144" xr:uid="{5BC77479-E42D-4879-A674-49930D314FF7}"/>
    <cellStyle name="Millares [0] 2 4" xfId="177" xr:uid="{4CD78668-7944-41F4-B43A-EA60FCE78FD6}"/>
    <cellStyle name="Millares [0] 2 5" xfId="98" xr:uid="{372B35B9-DA8E-4BDF-935A-FE1293E1E9E0}"/>
    <cellStyle name="Millares [0] 3" xfId="56" xr:uid="{00000000-0005-0000-0000-00002A000000}"/>
    <cellStyle name="Millares [0] 3 10" xfId="63" xr:uid="{27E7C5C7-2109-4BD3-A5FB-269E95DCE746}"/>
    <cellStyle name="Millares [0] 3 2" xfId="119" xr:uid="{2752B5B7-591E-4816-AA25-8924128D35F7}"/>
    <cellStyle name="Millares [0] 3 2 2" xfId="214" xr:uid="{787282D7-4001-496D-81B0-AA6AC59691C5}"/>
    <cellStyle name="Millares [0] 3 2 3" xfId="167" xr:uid="{82C2B9CD-7B54-4E71-965B-CA0FC84B5588}"/>
    <cellStyle name="Millares [0] 3 3" xfId="202" xr:uid="{D2B15B86-F3A6-414F-B9ED-8AB373E9ADEB}"/>
    <cellStyle name="Millares [0] 3 4" xfId="186" xr:uid="{9C29C018-411E-477B-A71F-D920A94E609E}"/>
    <cellStyle name="Millares [0] 3 5" xfId="156" xr:uid="{90C42F3F-F635-4B72-B898-BFFC4EEB9CAC}"/>
    <cellStyle name="Millares [0] 3 6" xfId="107" xr:uid="{FF67C37B-F306-45E2-9936-83FBB7EEB361}"/>
    <cellStyle name="Millares [0] 3 7" xfId="72" xr:uid="{D3AF0AA7-97EE-4E15-93F0-BA1682398B3A}"/>
    <cellStyle name="Millares [0] 3 8" xfId="68" xr:uid="{68AC2F82-82C1-4A8C-B6DD-CD000AE7E0B2}"/>
    <cellStyle name="Millares [0] 3 9" xfId="226" xr:uid="{50CB471E-2D2B-4C30-BB7B-BE2E96C98810}"/>
    <cellStyle name="Millares [0] 4" xfId="116" xr:uid="{EEB70B32-37D0-4A5F-8270-B5779EC67934}"/>
    <cellStyle name="Millares [0] 4 2" xfId="211" xr:uid="{011F4C49-F916-484B-BF49-B5F019D88CA7}"/>
    <cellStyle name="Millares [0] 4 3" xfId="190" xr:uid="{905DD5C1-FC26-4433-A941-3421FEE4C6D6}"/>
    <cellStyle name="Millares [0] 4 4" xfId="164" xr:uid="{42B1FD4F-112F-4319-B161-DDEEF9B090B3}"/>
    <cellStyle name="Millares [0] 5" xfId="126" xr:uid="{00C47553-A5C1-4973-97F8-6490CBF3D58C}"/>
    <cellStyle name="Millares [0] 5 2" xfId="216" xr:uid="{7DE254B1-E8C6-4B3C-8020-5B97A1124BC4}"/>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3" xfId="191" xr:uid="{1F229CF4-03E5-4898-9869-B985E4137869}"/>
    <cellStyle name="Millares [0] 6 4" xfId="175" xr:uid="{045E468C-100F-4482-B8AF-86317EEFA101}"/>
    <cellStyle name="Millares [0] 7" xfId="125" xr:uid="{863A199F-E28E-49CB-BE99-6AB098309454}"/>
    <cellStyle name="Millares [0] 8" xfId="197" xr:uid="{E073E802-4471-4B7A-9602-ED5949E0391E}"/>
    <cellStyle name="Millares [0] 9" xfId="153" xr:uid="{64FB11A1-55D4-4CE5-9DCB-5551E88679B4}"/>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3" xfId="176" xr:uid="{411B36E8-AA45-4475-826A-543C5979F40E}"/>
    <cellStyle name="Millares 12" xfId="123" xr:uid="{2ED0BD92-8325-43DB-BC62-D3C40AEC65D5}"/>
    <cellStyle name="Millares 13" xfId="193" xr:uid="{CB49CCE0-56CF-4270-98C5-090BC947110E}"/>
    <cellStyle name="Millares 14" xfId="192" xr:uid="{99C7F1EE-422C-4300-8A2E-C011B7B70F46}"/>
    <cellStyle name="Millares 15" xfId="179" xr:uid="{4A0F333C-8C76-4E3E-89BE-7E7CB4BC7DFC}"/>
    <cellStyle name="Millares 16" xfId="149" xr:uid="{B6A678D4-7441-41BF-876B-9E7297BF91F6}"/>
    <cellStyle name="Millares 17" xfId="169" xr:uid="{68B5CC5C-799C-4FCF-A22A-F38D46E72045}"/>
    <cellStyle name="Millares 18" xfId="79" xr:uid="{1992A6D3-B3A7-44C2-95B9-BFBA7D22BD1C}"/>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3" xfId="196" xr:uid="{27E8FC11-377E-414F-AC63-017C1554F12B}"/>
    <cellStyle name="Millares 2 2 4" xfId="184" xr:uid="{40D7C577-B67B-4D74-B4E0-EB29CCC57990}"/>
    <cellStyle name="Millares 2 2 5" xfId="152" xr:uid="{E5141416-4AE1-4EFC-A3DF-6C37A0319666}"/>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5" xfId="91" xr:uid="{756763B0-3DA1-4013-8147-6318A7FFD014}"/>
    <cellStyle name="Normal_Estados Fiscal 1999" xfId="44" xr:uid="{00000000-0005-0000-0000-000034000000}"/>
    <cellStyle name="Notas" xfId="15" builtinId="10" customBuiltin="1"/>
    <cellStyle name="Porcentaje" xfId="227" builtinId="5"/>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152399</xdr:colOff>
      <xdr:row>3</xdr:row>
      <xdr:rowOff>76200</xdr:rowOff>
    </xdr:from>
    <xdr:to>
      <xdr:col>9</xdr:col>
      <xdr:colOff>537857</xdr:colOff>
      <xdr:row>5</xdr:row>
      <xdr:rowOff>79373</xdr:rowOff>
    </xdr:to>
    <xdr:grpSp>
      <xdr:nvGrpSpPr>
        <xdr:cNvPr id="4" name="Group 352">
          <a:extLst>
            <a:ext uri="{FF2B5EF4-FFF2-40B4-BE49-F238E27FC236}">
              <a16:creationId xmlns:a16="http://schemas.microsoft.com/office/drawing/2014/main" id="{3913598E-A919-3654-90BA-CCBD25712A8C}"/>
            </a:ext>
          </a:extLst>
        </xdr:cNvPr>
        <xdr:cNvGrpSpPr/>
      </xdr:nvGrpSpPr>
      <xdr:grpSpPr>
        <a:xfrm>
          <a:off x="4733924" y="733425"/>
          <a:ext cx="2757183" cy="479423"/>
          <a:chOff x="0" y="0"/>
          <a:chExt cx="2757732" cy="479637"/>
        </a:xfrm>
      </xdr:grpSpPr>
      <xdr:sp macro="" textlink="">
        <xdr:nvSpPr>
          <xdr:cNvPr id="5" name="Shape 6">
            <a:extLst>
              <a:ext uri="{FF2B5EF4-FFF2-40B4-BE49-F238E27FC236}">
                <a16:creationId xmlns:a16="http://schemas.microsoft.com/office/drawing/2014/main" id="{9C70D7E4-9066-3524-5BF4-CA800E4713A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C7DEF89-DE00-7620-E56B-48EEC9E1659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1E50E9E2-D944-29A6-030A-BFE38205055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AF10B1C2-CCC1-80FF-AA44-F7B530A8C2D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2CB14EF9-106F-2A7B-037B-0F34D9B10EA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1D38A5EF-73DE-7A58-0C54-7520E5D09F6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9F2F2A94-D9B8-565F-1701-7BFFC1FBA954}"/>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70422A0F-B846-75C7-3D1E-A2003AB978E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365E4C31-0AC3-00C9-AF74-9812C6D770A8}"/>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3B07AE40-6774-30E8-5580-A9BD8646060A}"/>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723B189E-FCB4-DC2F-5DE7-75526BA7565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3C4B6DEC-4BE8-D6A9-59DD-0EF092FC447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905D29F-2E74-D2D8-9BFE-9A1E7CDC05E9}"/>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F69521C6-CF9D-D9EA-ED6E-3C46377F897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7EAAE450-5B92-CBE6-C3BD-C4CD7CF28CC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3D4CDF19-FBE1-6D9B-919A-3DDAB2B885A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45904B8D-C945-C818-9717-10CD7747505B}"/>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17E5C583-B470-4A9D-9E6C-72F35EB83667}"/>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46821FD-4831-5382-8D41-2D77D760F81C}"/>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B4E67CAA-C4A1-1C73-039A-3104B2FC917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CABE18EC-F7DD-4D3B-AC28-7CE75B834E5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9D8777D3-136C-5240-3980-F8A08B722C6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90084F1F-5352-688B-83F9-382EF3FCC56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E52B583D-CEF4-8890-6BE6-274A22FAB2D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1</xdr:col>
      <xdr:colOff>85726</xdr:colOff>
      <xdr:row>23</xdr:row>
      <xdr:rowOff>133350</xdr:rowOff>
    </xdr:from>
    <xdr:to>
      <xdr:col>14</xdr:col>
      <xdr:colOff>733425</xdr:colOff>
      <xdr:row>30</xdr:row>
      <xdr:rowOff>5228</xdr:rowOff>
    </xdr:to>
    <xdr:pic>
      <xdr:nvPicPr>
        <xdr:cNvPr id="31" name="Imagen 30">
          <a:extLst>
            <a:ext uri="{FF2B5EF4-FFF2-40B4-BE49-F238E27FC236}">
              <a16:creationId xmlns:a16="http://schemas.microsoft.com/office/drawing/2014/main" id="{92043AC1-0EA6-4CE9-BD20-F77CCF2FBE84}"/>
            </a:ext>
          </a:extLst>
        </xdr:cNvPr>
        <xdr:cNvPicPr>
          <a:picLocks noChangeAspect="1"/>
        </xdr:cNvPicPr>
      </xdr:nvPicPr>
      <xdr:blipFill rotWithShape="1">
        <a:blip xmlns:r="http://schemas.openxmlformats.org/officeDocument/2006/relationships" r:embed="rId1"/>
        <a:srcRect l="4868" t="50696" r="5047" b="19217"/>
        <a:stretch/>
      </xdr:blipFill>
      <xdr:spPr>
        <a:xfrm>
          <a:off x="333376" y="5314950"/>
          <a:ext cx="12049124" cy="14054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104775</xdr:rowOff>
    </xdr:from>
    <xdr:to>
      <xdr:col>1</xdr:col>
      <xdr:colOff>2540000</xdr:colOff>
      <xdr:row>4</xdr:row>
      <xdr:rowOff>30480</xdr:rowOff>
    </xdr:to>
    <xdr:grpSp>
      <xdr:nvGrpSpPr>
        <xdr:cNvPr id="4" name="Group 352">
          <a:extLst>
            <a:ext uri="{FF2B5EF4-FFF2-40B4-BE49-F238E27FC236}">
              <a16:creationId xmlns:a16="http://schemas.microsoft.com/office/drawing/2014/main" id="{9BA63102-6939-4836-B8C2-DE51F12A785D}"/>
            </a:ext>
          </a:extLst>
        </xdr:cNvPr>
        <xdr:cNvGrpSpPr/>
      </xdr:nvGrpSpPr>
      <xdr:grpSpPr>
        <a:xfrm>
          <a:off x="350309" y="274108"/>
          <a:ext cx="2511424" cy="433705"/>
          <a:chOff x="0" y="0"/>
          <a:chExt cx="2757732" cy="479637"/>
        </a:xfrm>
      </xdr:grpSpPr>
      <xdr:sp macro="" textlink="">
        <xdr:nvSpPr>
          <xdr:cNvPr id="5" name="Shape 6">
            <a:extLst>
              <a:ext uri="{FF2B5EF4-FFF2-40B4-BE49-F238E27FC236}">
                <a16:creationId xmlns:a16="http://schemas.microsoft.com/office/drawing/2014/main" id="{2F099CF4-D9D2-FDB7-0E83-06D90FE8704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8284D38-CA68-F3D2-DCA5-D2CC43F8F0A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68D6586D-6934-7F4B-AE9E-40F485FC006B}"/>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8DE4EA1C-CFCC-7748-B65C-28D1C613040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BC7AEF56-9718-7600-2288-A98CCC5BF51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7256513D-DC80-22AD-231D-41FDB3C80D8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290CF6DA-C8E1-2640-4FAD-FAEA829C1006}"/>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D1B7CD5D-22A4-E0B3-270F-3B6FA03056F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AB609044-B3F4-B6AC-F0AF-81CF5DC2B5D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E6ACB2F-38DF-11F8-1C5B-F4E939DB5B7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F0E5E77B-CA57-5A3D-3ED0-6D0C595AD99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F9254034-3BEA-9007-119F-1B8CE9AC694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101FFFF-FEB7-C6F8-6EDB-08D64E420EA3}"/>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9390AF06-EA2C-72C5-C4E9-67B4A39AD7E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29294C36-9435-DFC6-5DA4-6CA46425EEA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418F7AA2-7C4F-B41A-6937-B7E54561D1BD}"/>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A051B32A-D490-A03A-279D-57ED96A11D9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F3F5F9BF-DB58-DAFA-9998-16AEBA080CAA}"/>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187D8B51-8AD3-E9DC-2FE7-2A17AB70F06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30D59051-933E-0253-0D75-815ED2AD417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43599893-FBB4-05FA-2AC7-0FEBA289BAA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32DF97C3-41BF-EE3E-B171-D045ED38358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A3B9A02A-2F6F-D982-3A50-05A293B6FA2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C9CDBD59-2851-FFE6-0595-3F8B32987F1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1</xdr:row>
      <xdr:rowOff>152400</xdr:rowOff>
    </xdr:from>
    <xdr:to>
      <xdr:col>1</xdr:col>
      <xdr:colOff>2480734</xdr:colOff>
      <xdr:row>4</xdr:row>
      <xdr:rowOff>32385</xdr:rowOff>
    </xdr:to>
    <xdr:grpSp>
      <xdr:nvGrpSpPr>
        <xdr:cNvPr id="3" name="Group 352">
          <a:extLst>
            <a:ext uri="{FF2B5EF4-FFF2-40B4-BE49-F238E27FC236}">
              <a16:creationId xmlns:a16="http://schemas.microsoft.com/office/drawing/2014/main" id="{31E60582-4E7A-4363-BB4D-539236366649}"/>
            </a:ext>
          </a:extLst>
        </xdr:cNvPr>
        <xdr:cNvGrpSpPr/>
      </xdr:nvGrpSpPr>
      <xdr:grpSpPr>
        <a:xfrm>
          <a:off x="248073" y="338667"/>
          <a:ext cx="2427394" cy="438785"/>
          <a:chOff x="0" y="0"/>
          <a:chExt cx="2757732" cy="479637"/>
        </a:xfrm>
      </xdr:grpSpPr>
      <xdr:sp macro="" textlink="">
        <xdr:nvSpPr>
          <xdr:cNvPr id="4" name="Shape 6">
            <a:extLst>
              <a:ext uri="{FF2B5EF4-FFF2-40B4-BE49-F238E27FC236}">
                <a16:creationId xmlns:a16="http://schemas.microsoft.com/office/drawing/2014/main" id="{E10961E2-59FE-C5F3-5E5D-C67D4F6188B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A23CF9F-CBF9-DDFC-0378-8CEE26B0D3C5}"/>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35738FD8-C4B0-D16F-2A74-4FF61532D9CE}"/>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CB16AE71-F568-7FB8-742B-0D580D7C2CA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493473D0-63B0-F8E0-2B78-893A08F54C4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DD3A56A3-589D-8B29-8F62-D61D24A93B28}"/>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7CD5469E-0FD6-A2A5-9D64-7155493F779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4EF63DD8-B97B-4F0E-D951-EA2D9DD0B43A}"/>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7D1B125F-8770-1DE9-2CAB-0CFF1DB8576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AD134B15-82F8-4DEA-4466-CB375F54F68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FBBE3C0E-5EE7-DC42-F7EA-C200DA01359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266D1F3-0E6C-152F-A055-DEAFFD7C7FF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20BADB5F-0E58-7503-F4D9-72A94A5B003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E28EA10F-AF70-5C68-7213-B2DBBE3E460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B9D1FE89-DAE3-2999-ABC5-E2550FF56D8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F931C1F-F364-31C3-A384-8B29DB7EB6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6F1C4BD7-0409-16C0-E7A4-3CE47B65F94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2E3F7DC6-7CD6-74E5-0E4B-24B9BD600DB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3493E9A-F215-F269-71ED-E5E57870E44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6ED5A01C-34FA-E765-CF07-9A995C700E1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3539259-3417-FE82-9195-77F46710BCA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82902E3E-DD5A-5DE8-3EEA-D9F95B56BDA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1BC9E80-1CE1-437E-6988-947F74BAEDD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9A8A280-E6EF-FC38-2F37-3CAD58E3E782}"/>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267544</xdr:colOff>
      <xdr:row>1</xdr:row>
      <xdr:rowOff>83821</xdr:rowOff>
    </xdr:from>
    <xdr:to>
      <xdr:col>2</xdr:col>
      <xdr:colOff>93133</xdr:colOff>
      <xdr:row>3</xdr:row>
      <xdr:rowOff>169334</xdr:rowOff>
    </xdr:to>
    <xdr:grpSp>
      <xdr:nvGrpSpPr>
        <xdr:cNvPr id="28" name="Group 352">
          <a:extLst>
            <a:ext uri="{FF2B5EF4-FFF2-40B4-BE49-F238E27FC236}">
              <a16:creationId xmlns:a16="http://schemas.microsoft.com/office/drawing/2014/main" id="{781C5645-2A64-4CC5-9BB1-D7A6A475BCB6}"/>
            </a:ext>
          </a:extLst>
        </xdr:cNvPr>
        <xdr:cNvGrpSpPr/>
      </xdr:nvGrpSpPr>
      <xdr:grpSpPr>
        <a:xfrm>
          <a:off x="267544" y="270088"/>
          <a:ext cx="2551856" cy="458046"/>
          <a:chOff x="0" y="0"/>
          <a:chExt cx="2757732" cy="479637"/>
        </a:xfrm>
      </xdr:grpSpPr>
      <xdr:sp macro="" textlink="">
        <xdr:nvSpPr>
          <xdr:cNvPr id="29" name="Shape 6">
            <a:extLst>
              <a:ext uri="{FF2B5EF4-FFF2-40B4-BE49-F238E27FC236}">
                <a16:creationId xmlns:a16="http://schemas.microsoft.com/office/drawing/2014/main" id="{E84CBFDB-99B7-77AA-DE8B-23117594D9F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7">
            <a:extLst>
              <a:ext uri="{FF2B5EF4-FFF2-40B4-BE49-F238E27FC236}">
                <a16:creationId xmlns:a16="http://schemas.microsoft.com/office/drawing/2014/main" id="{A40090A9-C5C7-75E8-E073-AAAA652AE5A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8">
            <a:extLst>
              <a:ext uri="{FF2B5EF4-FFF2-40B4-BE49-F238E27FC236}">
                <a16:creationId xmlns:a16="http://schemas.microsoft.com/office/drawing/2014/main" id="{42E5BB9A-32DB-916F-D86F-41AB65306F1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9">
            <a:extLst>
              <a:ext uri="{FF2B5EF4-FFF2-40B4-BE49-F238E27FC236}">
                <a16:creationId xmlns:a16="http://schemas.microsoft.com/office/drawing/2014/main" id="{94E304FE-7FF7-2ED4-ABD2-47A6A04FB04B}"/>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0">
            <a:extLst>
              <a:ext uri="{FF2B5EF4-FFF2-40B4-BE49-F238E27FC236}">
                <a16:creationId xmlns:a16="http://schemas.microsoft.com/office/drawing/2014/main" id="{BB736E76-E432-9279-2A11-579ACF54875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1">
            <a:extLst>
              <a:ext uri="{FF2B5EF4-FFF2-40B4-BE49-F238E27FC236}">
                <a16:creationId xmlns:a16="http://schemas.microsoft.com/office/drawing/2014/main" id="{A63BBAED-179E-6563-69FD-7BEFEDC82E2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2">
            <a:extLst>
              <a:ext uri="{FF2B5EF4-FFF2-40B4-BE49-F238E27FC236}">
                <a16:creationId xmlns:a16="http://schemas.microsoft.com/office/drawing/2014/main" id="{CDC2FEB1-B463-CB35-46B1-30F959F97D2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3">
            <a:extLst>
              <a:ext uri="{FF2B5EF4-FFF2-40B4-BE49-F238E27FC236}">
                <a16:creationId xmlns:a16="http://schemas.microsoft.com/office/drawing/2014/main" id="{CB4C5336-9985-1670-39C4-06C90F86B4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7" name="Shape 14">
            <a:extLst>
              <a:ext uri="{FF2B5EF4-FFF2-40B4-BE49-F238E27FC236}">
                <a16:creationId xmlns:a16="http://schemas.microsoft.com/office/drawing/2014/main" id="{A8B4159C-1E55-65E4-5179-8554C1E8C05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5">
            <a:extLst>
              <a:ext uri="{FF2B5EF4-FFF2-40B4-BE49-F238E27FC236}">
                <a16:creationId xmlns:a16="http://schemas.microsoft.com/office/drawing/2014/main" id="{3681C88C-8D10-3310-F43F-49DA0D823F0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6">
            <a:extLst>
              <a:ext uri="{FF2B5EF4-FFF2-40B4-BE49-F238E27FC236}">
                <a16:creationId xmlns:a16="http://schemas.microsoft.com/office/drawing/2014/main" id="{C5E9BDBA-DEED-3B69-6840-82888606EBC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367">
            <a:extLst>
              <a:ext uri="{FF2B5EF4-FFF2-40B4-BE49-F238E27FC236}">
                <a16:creationId xmlns:a16="http://schemas.microsoft.com/office/drawing/2014/main" id="{CF1BEA51-4D37-E02A-79FA-F8E18613E64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8">
            <a:extLst>
              <a:ext uri="{FF2B5EF4-FFF2-40B4-BE49-F238E27FC236}">
                <a16:creationId xmlns:a16="http://schemas.microsoft.com/office/drawing/2014/main" id="{FDBB9550-C205-2DFB-01F4-5A67447B60E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9">
            <a:extLst>
              <a:ext uri="{FF2B5EF4-FFF2-40B4-BE49-F238E27FC236}">
                <a16:creationId xmlns:a16="http://schemas.microsoft.com/office/drawing/2014/main" id="{63273FC3-6FE0-AEEB-747E-26B4C7CC996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0">
            <a:extLst>
              <a:ext uri="{FF2B5EF4-FFF2-40B4-BE49-F238E27FC236}">
                <a16:creationId xmlns:a16="http://schemas.microsoft.com/office/drawing/2014/main" id="{83CB6436-CCB5-59E7-4C08-F623AF1A217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1">
            <a:extLst>
              <a:ext uri="{FF2B5EF4-FFF2-40B4-BE49-F238E27FC236}">
                <a16:creationId xmlns:a16="http://schemas.microsoft.com/office/drawing/2014/main" id="{99571AB7-2D23-7C92-76EB-66B4874700B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2">
            <a:extLst>
              <a:ext uri="{FF2B5EF4-FFF2-40B4-BE49-F238E27FC236}">
                <a16:creationId xmlns:a16="http://schemas.microsoft.com/office/drawing/2014/main" id="{8631AA9A-A6AD-CE51-3BED-928CC43EBB3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3">
            <a:extLst>
              <a:ext uri="{FF2B5EF4-FFF2-40B4-BE49-F238E27FC236}">
                <a16:creationId xmlns:a16="http://schemas.microsoft.com/office/drawing/2014/main" id="{36D1EDC3-C36C-0409-27DD-914267D2B03C}"/>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368">
            <a:extLst>
              <a:ext uri="{FF2B5EF4-FFF2-40B4-BE49-F238E27FC236}">
                <a16:creationId xmlns:a16="http://schemas.microsoft.com/office/drawing/2014/main" id="{2BFD1A07-F5A6-07A9-426C-413780366B52}"/>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5">
            <a:extLst>
              <a:ext uri="{FF2B5EF4-FFF2-40B4-BE49-F238E27FC236}">
                <a16:creationId xmlns:a16="http://schemas.microsoft.com/office/drawing/2014/main" id="{44FBBBC4-9141-4395-527D-F3D5D6BCF2F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6">
            <a:extLst>
              <a:ext uri="{FF2B5EF4-FFF2-40B4-BE49-F238E27FC236}">
                <a16:creationId xmlns:a16="http://schemas.microsoft.com/office/drawing/2014/main" id="{D2A6ECEB-3BC1-D0CF-6971-46F25E727A1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7">
            <a:extLst>
              <a:ext uri="{FF2B5EF4-FFF2-40B4-BE49-F238E27FC236}">
                <a16:creationId xmlns:a16="http://schemas.microsoft.com/office/drawing/2014/main" id="{9C71DED4-AEA1-AFCF-0398-83420263D835}"/>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8">
            <a:extLst>
              <a:ext uri="{FF2B5EF4-FFF2-40B4-BE49-F238E27FC236}">
                <a16:creationId xmlns:a16="http://schemas.microsoft.com/office/drawing/2014/main" id="{E0DD40F2-8695-784A-3041-146DCBFC3E8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9">
            <a:extLst>
              <a:ext uri="{FF2B5EF4-FFF2-40B4-BE49-F238E27FC236}">
                <a16:creationId xmlns:a16="http://schemas.microsoft.com/office/drawing/2014/main" id="{6BC3A25A-0DEB-7536-D9A5-39824DB7265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16933</xdr:colOff>
      <xdr:row>1</xdr:row>
      <xdr:rowOff>76199</xdr:rowOff>
    </xdr:from>
    <xdr:to>
      <xdr:col>1</xdr:col>
      <xdr:colOff>2568789</xdr:colOff>
      <xdr:row>3</xdr:row>
      <xdr:rowOff>161712</xdr:rowOff>
    </xdr:to>
    <xdr:grpSp>
      <xdr:nvGrpSpPr>
        <xdr:cNvPr id="2" name="Group 352">
          <a:extLst>
            <a:ext uri="{FF2B5EF4-FFF2-40B4-BE49-F238E27FC236}">
              <a16:creationId xmlns:a16="http://schemas.microsoft.com/office/drawing/2014/main" id="{6F135BFA-2D5E-43C2-9C13-CFB04C4B92FC}"/>
            </a:ext>
          </a:extLst>
        </xdr:cNvPr>
        <xdr:cNvGrpSpPr/>
      </xdr:nvGrpSpPr>
      <xdr:grpSpPr>
        <a:xfrm>
          <a:off x="220133" y="262466"/>
          <a:ext cx="2551856" cy="458046"/>
          <a:chOff x="0" y="0"/>
          <a:chExt cx="2757732" cy="479637"/>
        </a:xfrm>
      </xdr:grpSpPr>
      <xdr:sp macro="" textlink="">
        <xdr:nvSpPr>
          <xdr:cNvPr id="3" name="Shape 6">
            <a:extLst>
              <a:ext uri="{FF2B5EF4-FFF2-40B4-BE49-F238E27FC236}">
                <a16:creationId xmlns:a16="http://schemas.microsoft.com/office/drawing/2014/main" id="{1755EC2F-676E-0BE6-953B-BCE7FDA1EF69}"/>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07D713C-97DB-90E6-3CB9-427793B50CB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1485227B-90CF-495B-7686-CF29CFA6908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9035B0B0-9A10-7D96-F8F8-6F4418A869FA}"/>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056D8758-2071-7378-BDB8-5C7533716BD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D291F27-B711-332B-66BF-694236DDE63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B56192C2-546C-A476-297B-DBCCE4154A3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AC2DE43E-B23D-266F-B718-AC247D3B9DCB}"/>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6F0FC824-FE56-BD95-65C6-FC599110B8FE}"/>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C535D7EA-A4AA-4EC3-1A7F-F1BCEADDDB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E224F72-2D65-4415-9EF9-1A8AE7BA9BC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3167234-D232-BDA0-1A56-F2DA751DC7B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86EBBF28-0900-C7CC-7A0A-F643FCA48E1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251259E9-ECB4-9E8F-F6FD-6B3F40AECAA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9A09450-B8E2-FCAA-5D6B-496860C77FA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00A9148-AABC-7378-D1D4-EA3BA9434BC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2C703B4F-308C-CA20-168E-B1A55FE62469}"/>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633EAE0F-D8C5-DE86-7017-1F37FD11DDB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722715CB-F373-7D1E-2927-AD26CB4B912E}"/>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A12E830A-89EB-A21D-846A-74322431B90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560FCC6C-A184-CF0B-3FDE-46C99577E8E7}"/>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4052C628-04E5-71AD-A76B-855EC3CD6AA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995964B7-900C-75B2-2A79-94E2F4275061}"/>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9FEB0A8C-1A3C-2553-126F-6640495E357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xdr:row>
      <xdr:rowOff>169334</xdr:rowOff>
    </xdr:from>
    <xdr:to>
      <xdr:col>4</xdr:col>
      <xdr:colOff>42333</xdr:colOff>
      <xdr:row>4</xdr:row>
      <xdr:rowOff>86573</xdr:rowOff>
    </xdr:to>
    <xdr:grpSp>
      <xdr:nvGrpSpPr>
        <xdr:cNvPr id="3" name="Group 352">
          <a:extLst>
            <a:ext uri="{FF2B5EF4-FFF2-40B4-BE49-F238E27FC236}">
              <a16:creationId xmlns:a16="http://schemas.microsoft.com/office/drawing/2014/main" id="{93E65066-D3CB-4138-967A-C08CC3024AC6}"/>
            </a:ext>
          </a:extLst>
        </xdr:cNvPr>
        <xdr:cNvGrpSpPr/>
      </xdr:nvGrpSpPr>
      <xdr:grpSpPr>
        <a:xfrm>
          <a:off x="270933" y="355601"/>
          <a:ext cx="2548467" cy="476039"/>
          <a:chOff x="0" y="0"/>
          <a:chExt cx="2757732" cy="479637"/>
        </a:xfrm>
      </xdr:grpSpPr>
      <xdr:sp macro="" textlink="">
        <xdr:nvSpPr>
          <xdr:cNvPr id="4" name="Shape 6">
            <a:extLst>
              <a:ext uri="{FF2B5EF4-FFF2-40B4-BE49-F238E27FC236}">
                <a16:creationId xmlns:a16="http://schemas.microsoft.com/office/drawing/2014/main" id="{355CCD5B-8249-8F7B-0C75-B86BCE2530B7}"/>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87184282-6370-21FC-0F20-73F178D3F3B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E57C6D64-72E2-A882-A4A5-3C8225B3862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C89397E-6E50-1B10-764F-B355160DB935}"/>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629D4E22-4D36-6FFA-C35D-054B0F79A2B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207B4552-ABF6-F1E6-41A5-62C562FF4739}"/>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4DB1C1C6-3D1F-351F-54CE-ABE5AC9219CB}"/>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7C604590-45B9-5B8B-1A53-2C1BB159D24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6821832E-234D-50AA-B777-30EA60B28522}"/>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5DA911E3-56B8-9EE3-FC05-B253C910FB3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1FAAE54D-D0A9-B878-C7FC-22AC1321DA44}"/>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C131885-CDBF-77C3-C437-ADBB26619429}"/>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18886876-65B1-C8B8-B778-6B12494D23F8}"/>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D34E51C8-2CF2-6B3B-4414-52C4B17D8DC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6634A670-1165-459D-1175-5C9663C6BE0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301067E3-8D29-5E56-6099-5E9839AC080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78D73C29-ADBB-AD83-9661-5F8C456F5066}"/>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E7DE70D1-5D37-BDC9-2602-228D752D1238}"/>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706ADEC6-5328-B039-1940-4CCD0134B4E6}"/>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3CF7710F-DECA-8468-B48E-9F514E9FC1D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968AD2D1-08BD-C913-6F11-E0F80A9F346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5EE4699A-8D2F-4ED1-2F1C-3587E2607243}"/>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7EF321E0-7C0D-D096-DF41-12980A91903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3C92B6B-2998-6C92-8753-0F8763E442E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8465</xdr:colOff>
      <xdr:row>2</xdr:row>
      <xdr:rowOff>1</xdr:rowOff>
    </xdr:from>
    <xdr:to>
      <xdr:col>1</xdr:col>
      <xdr:colOff>2599265</xdr:colOff>
      <xdr:row>4</xdr:row>
      <xdr:rowOff>103506</xdr:rowOff>
    </xdr:to>
    <xdr:grpSp>
      <xdr:nvGrpSpPr>
        <xdr:cNvPr id="3" name="Group 352">
          <a:extLst>
            <a:ext uri="{FF2B5EF4-FFF2-40B4-BE49-F238E27FC236}">
              <a16:creationId xmlns:a16="http://schemas.microsoft.com/office/drawing/2014/main" id="{F487E1E8-D2E9-495A-A4B8-9B98069BFF96}"/>
            </a:ext>
          </a:extLst>
        </xdr:cNvPr>
        <xdr:cNvGrpSpPr/>
      </xdr:nvGrpSpPr>
      <xdr:grpSpPr>
        <a:xfrm>
          <a:off x="304798" y="372534"/>
          <a:ext cx="2590800" cy="476039"/>
          <a:chOff x="0" y="0"/>
          <a:chExt cx="2757732" cy="479637"/>
        </a:xfrm>
      </xdr:grpSpPr>
      <xdr:sp macro="" textlink="">
        <xdr:nvSpPr>
          <xdr:cNvPr id="4" name="Shape 6">
            <a:extLst>
              <a:ext uri="{FF2B5EF4-FFF2-40B4-BE49-F238E27FC236}">
                <a16:creationId xmlns:a16="http://schemas.microsoft.com/office/drawing/2014/main" id="{756DFFC1-3D78-4470-4C50-0AF3621E4548}"/>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2E18D2A9-15FA-DC97-8456-7BF134C5ECCE}"/>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FE50B2CC-B131-7C5A-5359-687B08D8F74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95F14C4D-FA7D-1A95-1E0E-A1553D3501ED}"/>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24BD4C8A-C1B2-5AA5-5C3D-1AAB166A812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E59DB11F-B144-EBBF-2339-53A5F90D724A}"/>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66089AB8-5C6D-97EC-A373-E2E2D8A2C8C8}"/>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788C7F3-B159-D253-C7DB-C781F65880B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4E23CAEE-CF15-F183-059F-6CB126C4C764}"/>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B71EABD3-14D7-B7F4-7AF4-6C59A716E96B}"/>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B10BB705-4B84-99FB-4140-A97FC68E9ECE}"/>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8A4AB150-B461-15F1-B038-BC1C6BC41D8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8A950FFA-E9B5-D12C-448D-ECD5C3AAC8DA}"/>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766D01E3-0F89-5F6B-D538-42D209967A3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5E4E2DFC-D69A-4E53-A6F0-D0068B81B5C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749EE3F-0195-DFE3-4B38-6FE39ECDB43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3E11FE72-0DA2-301C-AAB7-EE550CF0ECA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3B546CBA-03FE-DC8D-6F95-3BF39298A2A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2AEBFC34-3773-E39B-2961-B9801C602C39}"/>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AF975787-5C59-BE39-2D9F-F4F05D63CE2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437092AF-363A-90D8-0E0B-DA172FE6566B}"/>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C1BC9224-1EC9-DD0F-8612-7B61915EB8FC}"/>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57C92920-9971-C05D-785A-324C850141FC}"/>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9C04D646-55E4-092C-CC64-644420AEF04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C00000"/>
  </sheetPr>
  <dimension ref="A1:R458"/>
  <sheetViews>
    <sheetView showGridLines="0" tabSelected="1" topLeftCell="A10" zoomScale="80" zoomScaleNormal="80" workbookViewId="0">
      <selection activeCell="Q38" sqref="Q38"/>
    </sheetView>
  </sheetViews>
  <sheetFormatPr baseColWidth="10" defaultColWidth="11.5546875" defaultRowHeight="14.4"/>
  <cols>
    <col min="1" max="1" width="3.5546875" style="23" customWidth="1"/>
    <col min="2" max="4" width="11.5546875" style="23"/>
    <col min="5" max="5" width="11.5546875" style="23" customWidth="1"/>
    <col min="6" max="6" width="17.109375" style="23" customWidth="1"/>
    <col min="7" max="11" width="11.5546875" style="23"/>
    <col min="12" max="12" width="22.33203125" style="23" customWidth="1"/>
    <col min="13" max="15" width="11.5546875" style="23"/>
    <col min="16" max="16" width="11.5546875" style="23" customWidth="1"/>
    <col min="17" max="17" width="11.5546875" style="23"/>
    <col min="18" max="18" width="10.88671875" style="23" customWidth="1"/>
    <col min="19" max="16384" width="11.5546875" style="23"/>
  </cols>
  <sheetData>
    <row r="1" spans="1:18" s="21" customFormat="1"/>
    <row r="2" spans="1:18" s="21" customFormat="1" ht="18.75" customHeight="1">
      <c r="A2" s="20"/>
      <c r="B2" s="20"/>
      <c r="C2" s="20"/>
      <c r="D2" s="20"/>
      <c r="E2" s="20"/>
      <c r="F2" s="20"/>
      <c r="G2" s="20"/>
      <c r="H2" s="20"/>
      <c r="I2" s="20"/>
      <c r="J2" s="20"/>
      <c r="K2" s="20"/>
      <c r="L2" s="20"/>
    </row>
    <row r="3" spans="1:18" s="21" customFormat="1" ht="18.75" customHeight="1">
      <c r="A3" s="20"/>
      <c r="B3" s="20"/>
      <c r="C3" s="20"/>
      <c r="D3" s="20"/>
      <c r="E3" s="20"/>
      <c r="F3" s="20"/>
      <c r="G3" s="20"/>
      <c r="H3" s="20"/>
      <c r="I3" s="20"/>
      <c r="J3" s="20"/>
      <c r="K3" s="20"/>
      <c r="L3" s="20"/>
    </row>
    <row r="4" spans="1:18" s="21" customFormat="1" ht="18.75" customHeight="1">
      <c r="A4" s="20"/>
      <c r="B4" s="20"/>
      <c r="C4" s="20"/>
      <c r="D4" s="20"/>
      <c r="E4" s="20"/>
      <c r="F4" s="20"/>
      <c r="G4" s="20"/>
      <c r="H4" s="20"/>
      <c r="I4" s="20"/>
      <c r="J4" s="20"/>
      <c r="K4" s="20"/>
      <c r="L4" s="20"/>
    </row>
    <row r="5" spans="1:18" s="21" customFormat="1" ht="18.75" customHeight="1">
      <c r="A5" s="20"/>
      <c r="B5" s="20"/>
      <c r="C5" s="20"/>
      <c r="D5" s="20"/>
      <c r="E5" s="20"/>
      <c r="F5" s="20"/>
      <c r="G5" s="20"/>
      <c r="H5" s="20"/>
      <c r="I5" s="20"/>
      <c r="J5" s="20"/>
      <c r="K5" s="20"/>
      <c r="L5" s="20"/>
    </row>
    <row r="6" spans="1:18" s="21" customFormat="1" ht="18.75" customHeight="1">
      <c r="A6" s="20"/>
      <c r="B6" s="20"/>
      <c r="C6" s="20"/>
      <c r="D6" s="20"/>
      <c r="E6" s="20"/>
      <c r="F6" s="20"/>
      <c r="G6" s="20"/>
      <c r="H6" s="20"/>
      <c r="I6" s="20"/>
      <c r="J6" s="20"/>
      <c r="K6" s="20"/>
      <c r="L6" s="20"/>
    </row>
    <row r="7" spans="1:18" s="21" customFormat="1" ht="18.75" customHeight="1">
      <c r="A7" s="20"/>
      <c r="B7" s="20"/>
      <c r="C7" s="20"/>
      <c r="D7" s="20"/>
      <c r="E7" s="20"/>
      <c r="F7" s="20"/>
      <c r="G7" s="20"/>
      <c r="H7" s="20"/>
      <c r="I7" s="20"/>
      <c r="J7" s="20"/>
      <c r="K7" s="20"/>
      <c r="L7" s="20"/>
    </row>
    <row r="8" spans="1:18" s="21" customFormat="1" ht="18.75" customHeight="1">
      <c r="A8" s="20"/>
      <c r="B8" s="20"/>
      <c r="C8" s="20"/>
      <c r="D8" s="20"/>
      <c r="E8" s="20"/>
      <c r="F8" s="20"/>
      <c r="G8" s="20"/>
      <c r="H8" s="20"/>
      <c r="I8" s="20"/>
      <c r="J8" s="20"/>
      <c r="K8" s="20"/>
      <c r="L8" s="20"/>
    </row>
    <row r="9" spans="1:18" s="21" customFormat="1" ht="25.8">
      <c r="B9" s="277" t="s">
        <v>133</v>
      </c>
      <c r="C9" s="277"/>
      <c r="D9" s="277"/>
      <c r="E9" s="277"/>
      <c r="F9" s="277"/>
      <c r="G9" s="277"/>
      <c r="H9" s="277"/>
      <c r="I9" s="277"/>
      <c r="J9" s="277"/>
      <c r="K9" s="277"/>
      <c r="L9" s="277"/>
      <c r="M9" s="277"/>
      <c r="N9" s="277"/>
      <c r="O9" s="277"/>
      <c r="P9" s="20"/>
    </row>
    <row r="10" spans="1:18" s="21" customFormat="1"/>
    <row r="11" spans="1:18" s="21" customFormat="1" ht="18">
      <c r="B11" s="278" t="s">
        <v>98</v>
      </c>
      <c r="C11" s="278"/>
      <c r="D11" s="278"/>
      <c r="E11" s="278"/>
      <c r="F11" s="278"/>
      <c r="G11" s="278"/>
      <c r="H11" s="278"/>
      <c r="I11" s="278"/>
      <c r="J11" s="278"/>
      <c r="K11" s="278"/>
      <c r="L11" s="278"/>
      <c r="M11" s="278"/>
      <c r="N11" s="278"/>
      <c r="O11" s="278"/>
      <c r="P11" s="110"/>
    </row>
    <row r="12" spans="1:18" s="21" customFormat="1"/>
    <row r="13" spans="1:18" s="21" customFormat="1" ht="13.8" customHeight="1"/>
    <row r="14" spans="1:18" s="12" customFormat="1" ht="16.8" thickBot="1">
      <c r="A14" s="4"/>
      <c r="B14" s="4"/>
      <c r="C14" s="4"/>
      <c r="D14" s="4"/>
      <c r="E14" s="5"/>
      <c r="F14" s="4"/>
      <c r="G14" s="4"/>
      <c r="H14" s="5"/>
      <c r="I14" s="5"/>
      <c r="J14" s="6"/>
      <c r="K14" s="4"/>
      <c r="L14" s="4"/>
      <c r="M14" s="4"/>
      <c r="N14" s="4"/>
      <c r="O14" s="4"/>
      <c r="P14" s="4"/>
      <c r="Q14" s="4"/>
      <c r="R14" s="4"/>
    </row>
    <row r="15" spans="1:18" s="12" customFormat="1" ht="16.8" thickTop="1">
      <c r="A15" s="4"/>
      <c r="B15" s="25"/>
      <c r="C15" s="25"/>
      <c r="D15" s="25"/>
      <c r="E15" s="26"/>
      <c r="F15" s="25"/>
      <c r="G15" s="25"/>
      <c r="H15" s="26"/>
      <c r="I15" s="26"/>
      <c r="J15" s="27"/>
      <c r="K15" s="25"/>
      <c r="L15" s="25"/>
      <c r="M15" s="25"/>
      <c r="N15" s="25"/>
      <c r="O15" s="25"/>
      <c r="P15" s="4"/>
      <c r="Q15" s="4"/>
      <c r="R15" s="4"/>
    </row>
    <row r="16" spans="1:18" s="12" customFormat="1" ht="16.2">
      <c r="A16" s="4"/>
      <c r="B16" s="4"/>
      <c r="C16" s="4"/>
      <c r="D16" s="4"/>
      <c r="E16" s="5"/>
      <c r="F16" s="4"/>
      <c r="G16" s="4"/>
      <c r="H16" s="5"/>
      <c r="I16" s="5"/>
      <c r="J16" s="6"/>
      <c r="K16" s="4"/>
      <c r="L16" s="4"/>
      <c r="M16" s="4"/>
      <c r="N16" s="4"/>
      <c r="O16" s="4"/>
      <c r="P16" s="4"/>
      <c r="Q16" s="4"/>
      <c r="R16" s="4"/>
    </row>
    <row r="17" spans="1:18" s="12" customFormat="1" ht="16.2">
      <c r="A17" s="4"/>
      <c r="B17" s="4"/>
      <c r="C17" s="4"/>
      <c r="D17" s="4"/>
      <c r="E17" s="5"/>
      <c r="F17" s="4"/>
      <c r="G17" s="4"/>
      <c r="H17" s="5"/>
      <c r="I17" s="5"/>
      <c r="J17" s="6"/>
      <c r="K17" s="4"/>
      <c r="L17" s="4"/>
      <c r="M17" s="4"/>
      <c r="N17" s="4"/>
      <c r="O17" s="4"/>
      <c r="P17" s="4"/>
      <c r="Q17" s="4"/>
      <c r="R17" s="4"/>
    </row>
    <row r="18" spans="1:18" s="12" customFormat="1">
      <c r="A18" s="4"/>
      <c r="B18" s="4"/>
      <c r="C18" s="4"/>
      <c r="D18" s="4"/>
      <c r="E18" s="5"/>
      <c r="F18" s="4"/>
      <c r="G18" s="4"/>
      <c r="H18" s="5"/>
      <c r="I18" s="5"/>
      <c r="J18" s="4"/>
      <c r="K18" s="4"/>
      <c r="L18" s="4"/>
      <c r="M18" s="4"/>
      <c r="N18" s="4"/>
      <c r="O18" s="4"/>
      <c r="P18" s="4"/>
      <c r="Q18" s="4"/>
      <c r="R18" s="4"/>
    </row>
    <row r="19" spans="1:18" s="12" customFormat="1" ht="19.05" customHeight="1">
      <c r="A19" s="276" t="s">
        <v>140</v>
      </c>
      <c r="B19" s="276"/>
      <c r="C19" s="276"/>
      <c r="D19" s="276"/>
      <c r="E19" s="276"/>
      <c r="F19" s="276"/>
      <c r="G19" s="276"/>
      <c r="H19" s="276"/>
      <c r="I19" s="276"/>
      <c r="J19" s="276"/>
      <c r="K19" s="276"/>
      <c r="L19" s="276"/>
      <c r="M19" s="276"/>
      <c r="N19" s="276"/>
      <c r="O19" s="276"/>
      <c r="P19" s="276"/>
      <c r="Q19" s="4"/>
      <c r="R19" s="4"/>
    </row>
    <row r="20" spans="1:18" s="12" customFormat="1" ht="19.05" customHeight="1">
      <c r="A20" s="276" t="s">
        <v>131</v>
      </c>
      <c r="B20" s="276"/>
      <c r="C20" s="276"/>
      <c r="D20" s="276"/>
      <c r="E20" s="276"/>
      <c r="F20" s="276"/>
      <c r="G20" s="276"/>
      <c r="H20" s="276"/>
      <c r="I20" s="276"/>
      <c r="J20" s="276"/>
      <c r="K20" s="276"/>
      <c r="L20" s="276"/>
      <c r="M20" s="276"/>
      <c r="N20" s="276"/>
      <c r="O20" s="276"/>
      <c r="P20" s="276"/>
      <c r="Q20" s="4"/>
      <c r="R20" s="4"/>
    </row>
    <row r="21" spans="1:18" s="12" customFormat="1" ht="16.2">
      <c r="A21" s="4"/>
      <c r="B21" s="8"/>
      <c r="C21" s="9"/>
      <c r="D21" s="9"/>
      <c r="E21" s="3"/>
      <c r="F21" s="4"/>
      <c r="G21" s="4"/>
      <c r="H21" s="4"/>
      <c r="I21" s="3"/>
      <c r="J21" s="10"/>
      <c r="K21" s="4"/>
      <c r="L21" s="4"/>
      <c r="M21" s="4"/>
      <c r="N21" s="4"/>
      <c r="O21" s="4"/>
      <c r="P21" s="4"/>
      <c r="Q21" s="4"/>
      <c r="R21" s="4"/>
    </row>
    <row r="22" spans="1:18" s="12" customFormat="1" ht="17.399999999999999">
      <c r="A22" s="7"/>
      <c r="B22" s="8"/>
      <c r="C22" s="9"/>
      <c r="D22" s="9"/>
      <c r="E22" s="11"/>
      <c r="F22" s="4"/>
      <c r="G22" s="4"/>
      <c r="H22" s="4"/>
      <c r="I22" s="11"/>
      <c r="J22" s="4"/>
      <c r="K22" s="4"/>
      <c r="L22" s="4"/>
      <c r="M22" s="4"/>
      <c r="N22" s="4"/>
      <c r="O22" s="4"/>
      <c r="P22" s="4"/>
      <c r="Q22" s="4"/>
      <c r="R22" s="4"/>
    </row>
    <row r="23" spans="1:18" s="12" customFormat="1" ht="17.399999999999999">
      <c r="A23" s="7"/>
      <c r="B23" s="8"/>
      <c r="C23" s="9"/>
      <c r="D23" s="9"/>
      <c r="E23" s="11"/>
      <c r="F23" s="4"/>
      <c r="G23" s="4"/>
      <c r="H23" s="4"/>
      <c r="I23" s="11"/>
      <c r="J23" s="4"/>
      <c r="K23" s="4"/>
      <c r="L23" s="4"/>
      <c r="M23" s="4"/>
      <c r="N23" s="4"/>
      <c r="O23" s="4"/>
      <c r="P23" s="4"/>
      <c r="Q23" s="4"/>
      <c r="R23" s="4"/>
    </row>
    <row r="24" spans="1:18" s="12" customFormat="1" ht="17.399999999999999">
      <c r="A24" s="7"/>
      <c r="B24" s="8"/>
      <c r="C24" s="9"/>
      <c r="D24" s="9"/>
      <c r="E24" s="11"/>
      <c r="F24" s="4"/>
      <c r="G24" s="4"/>
      <c r="H24" s="4"/>
      <c r="I24" s="11"/>
      <c r="J24" s="4"/>
      <c r="K24" s="4"/>
      <c r="L24" s="4"/>
      <c r="M24" s="4"/>
      <c r="N24" s="4"/>
      <c r="O24" s="4"/>
      <c r="P24" s="4"/>
      <c r="Q24" s="4"/>
      <c r="R24" s="4"/>
    </row>
    <row r="25" spans="1:18" s="12" customFormat="1" ht="17.399999999999999">
      <c r="A25" s="7"/>
      <c r="B25" s="8"/>
      <c r="C25" s="9"/>
      <c r="D25" s="9"/>
      <c r="E25" s="3"/>
      <c r="F25" s="4"/>
      <c r="G25" s="4"/>
      <c r="H25" s="4"/>
      <c r="I25" s="3"/>
      <c r="J25" s="10"/>
      <c r="K25" s="4"/>
      <c r="L25" s="4"/>
      <c r="M25" s="4"/>
      <c r="N25" s="4"/>
      <c r="O25" s="4"/>
      <c r="P25" s="4"/>
      <c r="Q25" s="4"/>
      <c r="R25" s="4"/>
    </row>
    <row r="26" spans="1:18" s="12" customFormat="1" ht="17.399999999999999">
      <c r="A26" s="7"/>
      <c r="B26" s="8"/>
      <c r="C26" s="9"/>
      <c r="D26" s="9"/>
      <c r="E26" s="11"/>
      <c r="F26" s="4"/>
      <c r="G26" s="4"/>
      <c r="H26" s="4"/>
      <c r="I26" s="11"/>
      <c r="J26" s="4"/>
      <c r="K26" s="4"/>
      <c r="L26" s="4"/>
      <c r="M26" s="4"/>
      <c r="N26" s="4"/>
      <c r="O26" s="4"/>
      <c r="P26" s="4"/>
      <c r="Q26" s="4"/>
      <c r="R26" s="4"/>
    </row>
    <row r="27" spans="1:18" s="12" customFormat="1" ht="17.399999999999999">
      <c r="A27" s="13"/>
      <c r="B27" s="14"/>
      <c r="C27" s="15"/>
      <c r="D27" s="15"/>
      <c r="E27" s="1"/>
      <c r="I27" s="1"/>
      <c r="J27" s="16"/>
    </row>
    <row r="28" spans="1:18" s="12" customFormat="1" ht="17.399999999999999">
      <c r="A28" s="13"/>
      <c r="B28" s="14"/>
      <c r="C28" s="15"/>
      <c r="D28" s="15"/>
      <c r="E28" s="17"/>
      <c r="I28" s="17"/>
    </row>
    <row r="29" spans="1:18" s="12" customFormat="1" ht="17.399999999999999">
      <c r="A29" s="13"/>
      <c r="B29" s="14"/>
      <c r="C29" s="15"/>
      <c r="D29" s="15"/>
      <c r="E29" s="1"/>
      <c r="I29" s="2"/>
      <c r="J29" s="16"/>
    </row>
    <row r="30" spans="1:18" s="12" customFormat="1" ht="17.399999999999999">
      <c r="A30" s="13"/>
      <c r="B30" s="14"/>
      <c r="C30" s="15"/>
      <c r="D30" s="15"/>
      <c r="E30" s="17"/>
      <c r="I30" s="17"/>
    </row>
    <row r="31" spans="1:18" s="12" customFormat="1" ht="17.399999999999999">
      <c r="A31" s="13"/>
      <c r="B31" s="14"/>
      <c r="C31" s="15"/>
      <c r="D31" s="15"/>
      <c r="E31" s="1"/>
      <c r="I31" s="2"/>
      <c r="J31" s="16"/>
    </row>
    <row r="32" spans="1:18" s="12" customFormat="1" ht="17.399999999999999">
      <c r="A32" s="18"/>
      <c r="B32" s="14"/>
      <c r="C32" s="15"/>
      <c r="D32" s="15"/>
      <c r="E32" s="1"/>
      <c r="I32" s="19"/>
    </row>
    <row r="33" spans="1:9" s="12" customFormat="1" ht="17.399999999999999">
      <c r="A33" s="18"/>
      <c r="B33" s="14"/>
      <c r="C33" s="15"/>
      <c r="D33" s="15"/>
      <c r="E33" s="1"/>
      <c r="I33" s="19"/>
    </row>
    <row r="34" spans="1:9" s="12" customFormat="1"/>
    <row r="35" spans="1:9" s="12" customFormat="1"/>
    <row r="36" spans="1:9" s="12" customFormat="1"/>
    <row r="37" spans="1:9" s="12" customFormat="1"/>
    <row r="38" spans="1:9" s="12" customFormat="1"/>
    <row r="39" spans="1:9" s="12" customFormat="1"/>
    <row r="40" spans="1:9" s="12" customFormat="1"/>
    <row r="446" spans="1:1" ht="15">
      <c r="A446" s="22">
        <v>-10984.77</v>
      </c>
    </row>
    <row r="447" spans="1:1" ht="15">
      <c r="A447" s="22">
        <v>-10984.77</v>
      </c>
    </row>
    <row r="448" spans="1:1" ht="15">
      <c r="A448" s="24">
        <v>0</v>
      </c>
    </row>
    <row r="449" spans="1:1" ht="15">
      <c r="A449" s="24">
        <v>0</v>
      </c>
    </row>
    <row r="450" spans="1:1" ht="15">
      <c r="A450" s="24">
        <v>2349.29</v>
      </c>
    </row>
    <row r="451" spans="1:1" ht="15">
      <c r="A451" s="24">
        <v>493.2</v>
      </c>
    </row>
    <row r="452" spans="1:1" ht="15">
      <c r="A452" s="24">
        <v>1856.09</v>
      </c>
    </row>
    <row r="453" spans="1:1" ht="15">
      <c r="A453" s="24">
        <v>0</v>
      </c>
    </row>
    <row r="454" spans="1:1" ht="15">
      <c r="A454" s="24">
        <v>0</v>
      </c>
    </row>
    <row r="455" spans="1:1" ht="15">
      <c r="A455" s="24">
        <v>-13334.06</v>
      </c>
    </row>
    <row r="456" spans="1:1" ht="15">
      <c r="A456" s="24">
        <v>-12154.11</v>
      </c>
    </row>
    <row r="457" spans="1:1" ht="15">
      <c r="A457" s="24">
        <v>-1215.3900000000001</v>
      </c>
    </row>
    <row r="458" spans="1:1" ht="15">
      <c r="A458" s="24">
        <v>35.44</v>
      </c>
    </row>
  </sheetData>
  <mergeCells count="4">
    <mergeCell ref="A19:P19"/>
    <mergeCell ref="A20:P20"/>
    <mergeCell ref="B9:O9"/>
    <mergeCell ref="B11:O11"/>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J48"/>
  <sheetViews>
    <sheetView showGridLines="0" zoomScale="90" zoomScaleNormal="90" zoomScaleSheetLayoutView="80" workbookViewId="0">
      <selection activeCell="I26" sqref="I26"/>
    </sheetView>
  </sheetViews>
  <sheetFormatPr baseColWidth="10" defaultColWidth="11.44140625" defaultRowHeight="13.2"/>
  <cols>
    <col min="1" max="1" width="4.6640625" style="28" customWidth="1"/>
    <col min="2" max="2" width="44.33203125" style="28" customWidth="1"/>
    <col min="3" max="3" width="19.5546875" style="28" customWidth="1"/>
    <col min="4" max="4" width="10.5546875" style="31" customWidth="1"/>
    <col min="5" max="6" width="21.88671875" style="28" customWidth="1"/>
    <col min="7" max="7" width="18.88671875" style="28" bestFit="1" customWidth="1"/>
    <col min="8" max="8" width="17.6640625" style="28" customWidth="1"/>
    <col min="9" max="9" width="16.6640625" style="28" customWidth="1"/>
    <col min="10" max="10" width="18.88671875" style="28" bestFit="1" customWidth="1"/>
    <col min="11" max="11" width="13.5546875" style="28" bestFit="1" customWidth="1"/>
    <col min="12" max="16384" width="11.44140625" style="28"/>
  </cols>
  <sheetData>
    <row r="1" spans="2:10">
      <c r="D1" s="29"/>
    </row>
    <row r="2" spans="2:10">
      <c r="D2" s="29"/>
    </row>
    <row r="3" spans="2:10">
      <c r="D3" s="29"/>
    </row>
    <row r="4" spans="2:10">
      <c r="D4" s="29"/>
    </row>
    <row r="5" spans="2:10">
      <c r="D5" s="29"/>
    </row>
    <row r="6" spans="2:10">
      <c r="B6" s="30"/>
      <c r="F6" s="32"/>
    </row>
    <row r="7" spans="2:10" ht="14.4">
      <c r="B7" s="279" t="s">
        <v>133</v>
      </c>
      <c r="C7" s="279"/>
      <c r="D7" s="279"/>
      <c r="E7" s="279"/>
      <c r="F7" s="279"/>
    </row>
    <row r="8" spans="2:10" ht="14.4">
      <c r="B8" s="279" t="s">
        <v>14</v>
      </c>
      <c r="C8" s="279"/>
      <c r="D8" s="279"/>
      <c r="E8" s="279"/>
      <c r="F8" s="279"/>
    </row>
    <row r="9" spans="2:10" ht="14.4">
      <c r="B9" s="283" t="s">
        <v>141</v>
      </c>
      <c r="C9" s="283"/>
      <c r="D9" s="283"/>
      <c r="E9" s="283"/>
      <c r="F9" s="283"/>
    </row>
    <row r="10" spans="2:10">
      <c r="B10" s="281" t="s">
        <v>134</v>
      </c>
      <c r="C10" s="281"/>
      <c r="D10" s="281"/>
      <c r="E10" s="281"/>
      <c r="F10" s="281"/>
    </row>
    <row r="11" spans="2:10" ht="10.199999999999999" customHeight="1">
      <c r="B11" s="33"/>
      <c r="C11" s="33"/>
      <c r="D11" s="34"/>
      <c r="E11" s="33"/>
      <c r="F11" s="33"/>
    </row>
    <row r="12" spans="2:10" ht="36" customHeight="1">
      <c r="B12" s="282" t="s">
        <v>0</v>
      </c>
      <c r="C12" s="282"/>
      <c r="D12" s="282"/>
      <c r="E12" s="70">
        <v>45199</v>
      </c>
      <c r="F12" s="70">
        <v>44834</v>
      </c>
      <c r="G12" s="33"/>
    </row>
    <row r="13" spans="2:10" ht="14.4">
      <c r="B13" s="43"/>
      <c r="C13" s="33"/>
      <c r="D13" s="34"/>
      <c r="E13" s="44"/>
      <c r="F13" s="44"/>
      <c r="G13" s="33"/>
    </row>
    <row r="14" spans="2:10" ht="14.4">
      <c r="B14" s="43" t="s">
        <v>1</v>
      </c>
      <c r="C14" s="33"/>
      <c r="D14" s="34"/>
      <c r="E14" s="44">
        <v>7497.4</v>
      </c>
      <c r="F14" s="44">
        <v>0</v>
      </c>
      <c r="G14" s="33"/>
      <c r="H14" s="35"/>
      <c r="I14" s="35"/>
    </row>
    <row r="15" spans="2:10" ht="14.4">
      <c r="B15" s="45"/>
      <c r="C15" s="33"/>
      <c r="D15" s="46"/>
      <c r="E15" s="44"/>
      <c r="F15" s="44"/>
      <c r="G15" s="33"/>
      <c r="H15" s="35"/>
      <c r="I15" s="35"/>
    </row>
    <row r="16" spans="2:10" ht="14.4">
      <c r="B16" s="43" t="s">
        <v>2</v>
      </c>
      <c r="C16" s="33"/>
      <c r="D16" s="46"/>
      <c r="E16" s="44">
        <v>1338764.5000000007</v>
      </c>
      <c r="F16" s="44">
        <v>0</v>
      </c>
      <c r="G16" s="47"/>
      <c r="H16" s="35"/>
      <c r="I16" s="35"/>
      <c r="J16" s="36"/>
    </row>
    <row r="17" spans="2:10" ht="14.4">
      <c r="B17" s="43"/>
      <c r="C17" s="48"/>
      <c r="D17" s="46"/>
      <c r="E17" s="44"/>
      <c r="F17" s="44"/>
      <c r="G17" s="33"/>
      <c r="H17" s="35"/>
      <c r="I17" s="35"/>
      <c r="J17" s="36"/>
    </row>
    <row r="18" spans="2:10" ht="14.4">
      <c r="B18" s="43" t="s">
        <v>226</v>
      </c>
      <c r="C18" s="48"/>
      <c r="D18" s="46"/>
      <c r="E18" s="44">
        <v>38.460000000000008</v>
      </c>
      <c r="F18" s="44">
        <v>0</v>
      </c>
      <c r="G18" s="33"/>
      <c r="H18" s="35"/>
      <c r="I18" s="35"/>
      <c r="J18" s="36"/>
    </row>
    <row r="19" spans="2:10" ht="14.4">
      <c r="B19" s="43"/>
      <c r="C19" s="48"/>
      <c r="D19" s="46"/>
      <c r="E19" s="44"/>
      <c r="F19" s="44"/>
      <c r="G19" s="33"/>
      <c r="H19" s="35"/>
      <c r="I19" s="35"/>
      <c r="J19" s="36"/>
    </row>
    <row r="20" spans="2:10" ht="14.4">
      <c r="B20" s="45" t="s">
        <v>15</v>
      </c>
      <c r="C20" s="34"/>
      <c r="D20" s="34"/>
      <c r="E20" s="49">
        <v>1346300.3600000006</v>
      </c>
      <c r="F20" s="49">
        <v>0</v>
      </c>
      <c r="G20" s="50"/>
      <c r="H20" s="35"/>
      <c r="I20" s="35"/>
    </row>
    <row r="21" spans="2:10" ht="9" customHeight="1">
      <c r="B21" s="45"/>
      <c r="C21" s="34"/>
      <c r="D21" s="34"/>
      <c r="E21" s="49"/>
      <c r="F21" s="49"/>
      <c r="G21" s="50"/>
      <c r="H21" s="35"/>
      <c r="I21" s="35"/>
    </row>
    <row r="22" spans="2:10" ht="36" customHeight="1">
      <c r="B22" s="282" t="s">
        <v>3</v>
      </c>
      <c r="C22" s="282"/>
      <c r="D22" s="282"/>
      <c r="E22" s="70"/>
      <c r="F22" s="70"/>
      <c r="G22" s="33"/>
    </row>
    <row r="23" spans="2:10" ht="14.4">
      <c r="B23" s="45"/>
      <c r="C23" s="51"/>
      <c r="D23" s="52"/>
      <c r="E23" s="53"/>
      <c r="F23" s="53"/>
      <c r="G23" s="33"/>
      <c r="H23" s="35"/>
      <c r="I23" s="35"/>
    </row>
    <row r="24" spans="2:10" ht="14.4">
      <c r="B24" s="43" t="s">
        <v>5</v>
      </c>
      <c r="C24" s="52"/>
      <c r="D24" s="52"/>
      <c r="E24" s="44">
        <v>0</v>
      </c>
      <c r="F24" s="44">
        <v>0</v>
      </c>
      <c r="G24" s="33"/>
      <c r="H24" s="35"/>
      <c r="I24" s="35"/>
    </row>
    <row r="25" spans="2:10" ht="14.4">
      <c r="B25" s="43"/>
      <c r="C25" s="48"/>
      <c r="D25" s="46"/>
      <c r="E25" s="54"/>
      <c r="F25" s="54"/>
      <c r="G25" s="33"/>
      <c r="H25" s="35"/>
      <c r="I25" s="35"/>
    </row>
    <row r="26" spans="2:10" ht="14.4">
      <c r="B26" s="43" t="s">
        <v>4</v>
      </c>
      <c r="C26" s="48"/>
      <c r="D26" s="46"/>
      <c r="E26" s="44">
        <v>-969.59</v>
      </c>
      <c r="F26" s="44">
        <v>0</v>
      </c>
      <c r="G26" s="47"/>
      <c r="H26" s="35"/>
      <c r="I26" s="35"/>
    </row>
    <row r="27" spans="2:10" ht="14.4">
      <c r="B27" s="45"/>
      <c r="C27" s="48"/>
      <c r="D27" s="46"/>
      <c r="E27" s="54"/>
      <c r="F27" s="54"/>
      <c r="G27" s="33"/>
      <c r="H27" s="35"/>
      <c r="I27" s="35"/>
    </row>
    <row r="28" spans="2:10" ht="14.4">
      <c r="B28" s="43" t="s">
        <v>6</v>
      </c>
      <c r="C28" s="48"/>
      <c r="D28" s="46"/>
      <c r="E28" s="44">
        <v>0</v>
      </c>
      <c r="F28" s="44">
        <v>0</v>
      </c>
      <c r="G28" s="33"/>
      <c r="H28" s="35"/>
      <c r="I28" s="35"/>
    </row>
    <row r="29" spans="2:10" ht="14.4">
      <c r="B29" s="45"/>
      <c r="C29" s="48"/>
      <c r="D29" s="46"/>
      <c r="E29" s="55"/>
      <c r="F29" s="55"/>
      <c r="G29" s="33"/>
      <c r="H29" s="35"/>
      <c r="I29" s="35"/>
    </row>
    <row r="30" spans="2:10" ht="14.4">
      <c r="B30" s="165" t="s">
        <v>16</v>
      </c>
      <c r="C30" s="166"/>
      <c r="D30" s="167"/>
      <c r="E30" s="168">
        <v>1345330.7700000005</v>
      </c>
      <c r="F30" s="168">
        <v>0</v>
      </c>
      <c r="G30" s="212"/>
      <c r="H30" s="35"/>
      <c r="I30" s="35"/>
    </row>
    <row r="31" spans="2:10" ht="14.4">
      <c r="B31" s="165" t="s">
        <v>17</v>
      </c>
      <c r="C31" s="169"/>
      <c r="D31" s="169"/>
      <c r="E31" s="170">
        <v>13392.88986075</v>
      </c>
      <c r="F31" s="170">
        <v>0</v>
      </c>
      <c r="G31" s="33"/>
      <c r="H31" s="35"/>
      <c r="I31" s="35"/>
    </row>
    <row r="32" spans="2:10" ht="14.4">
      <c r="B32" s="171" t="s">
        <v>18</v>
      </c>
      <c r="C32" s="172"/>
      <c r="D32" s="172"/>
      <c r="E32" s="173">
        <v>100.45111876434576</v>
      </c>
      <c r="F32" s="173">
        <v>0</v>
      </c>
      <c r="G32" s="33"/>
      <c r="H32" s="37"/>
      <c r="I32" s="36"/>
    </row>
    <row r="33" spans="1:9" ht="14.4">
      <c r="B33" s="56"/>
      <c r="C33" s="57"/>
      <c r="D33" s="57"/>
      <c r="E33" s="58"/>
      <c r="F33" s="58"/>
      <c r="G33" s="33"/>
    </row>
    <row r="34" spans="1:9" ht="15" customHeight="1">
      <c r="B34" s="280" t="s">
        <v>19</v>
      </c>
      <c r="C34" s="280"/>
      <c r="D34" s="280"/>
      <c r="E34" s="280"/>
      <c r="F34" s="280"/>
      <c r="G34" s="59"/>
      <c r="H34" s="38"/>
      <c r="I34" s="38"/>
    </row>
    <row r="35" spans="1:9" ht="15" customHeight="1">
      <c r="B35" s="33"/>
      <c r="C35" s="33"/>
      <c r="D35" s="34"/>
      <c r="E35" s="60"/>
      <c r="F35" s="60"/>
      <c r="G35" s="59"/>
      <c r="H35" s="38"/>
      <c r="I35" s="38"/>
    </row>
    <row r="36" spans="1:9" ht="15" customHeight="1">
      <c r="B36" s="33"/>
      <c r="C36" s="33"/>
      <c r="D36" s="34"/>
      <c r="E36" s="33"/>
      <c r="F36" s="33"/>
      <c r="G36" s="59"/>
      <c r="H36" s="38"/>
      <c r="I36" s="38"/>
    </row>
    <row r="37" spans="1:9" ht="15" customHeight="1">
      <c r="B37" s="33"/>
      <c r="C37" s="33"/>
      <c r="D37" s="34"/>
      <c r="E37" s="33"/>
      <c r="F37" s="33"/>
      <c r="G37" s="59"/>
      <c r="H37" s="38"/>
      <c r="I37" s="38"/>
    </row>
    <row r="38" spans="1:9" ht="15" customHeight="1">
      <c r="B38" s="33"/>
      <c r="C38" s="33"/>
      <c r="D38" s="34"/>
      <c r="E38" s="33"/>
      <c r="F38" s="33"/>
      <c r="G38" s="59"/>
      <c r="H38" s="38"/>
      <c r="I38" s="38"/>
    </row>
    <row r="39" spans="1:9" ht="15" customHeight="1">
      <c r="B39" s="33"/>
      <c r="C39" s="33"/>
      <c r="D39" s="34"/>
      <c r="E39" s="33"/>
      <c r="F39" s="33"/>
      <c r="G39" s="59"/>
      <c r="H39" s="38"/>
      <c r="I39" s="38"/>
    </row>
    <row r="40" spans="1:9" ht="15" customHeight="1">
      <c r="B40" s="33"/>
      <c r="C40" s="33"/>
      <c r="D40" s="34"/>
      <c r="E40" s="33"/>
      <c r="F40" s="33"/>
      <c r="G40" s="59"/>
      <c r="H40" s="38"/>
      <c r="I40" s="38"/>
    </row>
    <row r="41" spans="1:9" ht="14.4">
      <c r="B41" s="61"/>
      <c r="C41" s="33"/>
      <c r="D41" s="34"/>
      <c r="E41" s="33"/>
      <c r="F41" s="33"/>
      <c r="G41" s="33"/>
    </row>
    <row r="42" spans="1:9" ht="14.4">
      <c r="B42" s="62"/>
      <c r="C42" s="62"/>
      <c r="D42" s="62"/>
      <c r="E42" s="62"/>
      <c r="F42" s="62"/>
      <c r="G42" s="33"/>
    </row>
    <row r="43" spans="1:9" s="40" customFormat="1" ht="14.4">
      <c r="A43" s="39"/>
      <c r="B43" s="63"/>
      <c r="C43" s="63"/>
      <c r="D43" s="64"/>
      <c r="E43" s="63"/>
      <c r="F43" s="64"/>
      <c r="G43" s="65"/>
    </row>
    <row r="44" spans="1:9" s="42" customFormat="1" ht="14.4">
      <c r="A44" s="41"/>
      <c r="B44" s="66" t="s">
        <v>132</v>
      </c>
      <c r="C44" s="63"/>
      <c r="D44" s="63" t="s">
        <v>99</v>
      </c>
      <c r="E44" s="63"/>
      <c r="F44" s="66" t="s">
        <v>100</v>
      </c>
      <c r="G44" s="63"/>
    </row>
    <row r="45" spans="1:9" ht="14.4">
      <c r="B45" s="67" t="s">
        <v>20</v>
      </c>
      <c r="C45" s="33"/>
      <c r="D45" s="68" t="s">
        <v>101</v>
      </c>
      <c r="E45" s="33"/>
      <c r="F45" s="68" t="s">
        <v>21</v>
      </c>
      <c r="G45" s="33"/>
    </row>
    <row r="46" spans="1:9" ht="14.4">
      <c r="B46" s="33"/>
      <c r="C46" s="33"/>
      <c r="D46" s="34"/>
      <c r="E46" s="33"/>
      <c r="F46" s="33"/>
      <c r="G46" s="33"/>
    </row>
    <row r="47" spans="1:9" ht="14.4">
      <c r="B47" s="33"/>
      <c r="C47" s="33"/>
      <c r="D47" s="34"/>
      <c r="E47" s="33"/>
      <c r="F47" s="33"/>
      <c r="G47" s="33"/>
    </row>
    <row r="48" spans="1:9" ht="14.4">
      <c r="B48" s="33"/>
      <c r="C48" s="33"/>
      <c r="D48" s="34"/>
      <c r="E48" s="33"/>
      <c r="F48" s="33"/>
      <c r="G48" s="33"/>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7">
    <mergeCell ref="B7:F7"/>
    <mergeCell ref="B34:F34"/>
    <mergeCell ref="B8:F8"/>
    <mergeCell ref="B10:F10"/>
    <mergeCell ref="B12:D12"/>
    <mergeCell ref="B9:F9"/>
    <mergeCell ref="B22:D22"/>
  </mergeCells>
  <pageMargins left="0.7" right="0.7" top="0.75" bottom="0.75" header="0.3" footer="0.3"/>
  <pageSetup paperSize="9" scale="55" fitToHeight="0" orientation="portrait" r:id="rId5"/>
  <colBreaks count="1" manualBreakCount="1">
    <brk id="6" max="1048575" man="1"/>
  </col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J40"/>
  <sheetViews>
    <sheetView showGridLines="0" zoomScale="90" zoomScaleNormal="90" zoomScaleSheetLayoutView="90" workbookViewId="0">
      <pane ySplit="10" topLeftCell="A11" activePane="bottomLeft" state="frozen"/>
      <selection pane="bottomLeft" activeCell="K23" sqref="K23"/>
    </sheetView>
  </sheetViews>
  <sheetFormatPr baseColWidth="10" defaultColWidth="11.44140625" defaultRowHeight="14.4"/>
  <cols>
    <col min="1" max="1" width="2.88671875" style="33" customWidth="1"/>
    <col min="2" max="2" width="51.6640625" style="33" customWidth="1"/>
    <col min="3" max="3" width="12.77734375" style="33" customWidth="1"/>
    <col min="4" max="4" width="9.33203125" style="33" customWidth="1"/>
    <col min="5" max="5" width="7.6640625" style="33" customWidth="1"/>
    <col min="6" max="7" width="20.33203125" style="33" customWidth="1"/>
    <col min="8" max="9" width="17.88671875" style="33" bestFit="1" customWidth="1"/>
    <col min="10" max="10" width="6.88671875" style="33" customWidth="1"/>
    <col min="11" max="16384" width="11.44140625" style="33"/>
  </cols>
  <sheetData>
    <row r="1" spans="1:10">
      <c r="D1" s="68"/>
    </row>
    <row r="2" spans="1:10">
      <c r="D2" s="68"/>
    </row>
    <row r="3" spans="1:10">
      <c r="D3" s="68"/>
    </row>
    <row r="4" spans="1:10">
      <c r="D4" s="68"/>
    </row>
    <row r="5" spans="1:10">
      <c r="D5" s="68"/>
    </row>
    <row r="6" spans="1:10">
      <c r="B6" s="71"/>
      <c r="C6" s="72"/>
      <c r="D6" s="72"/>
      <c r="E6" s="72"/>
      <c r="F6" s="72"/>
      <c r="G6" s="73"/>
      <c r="H6" s="74"/>
      <c r="I6" s="74"/>
      <c r="J6" s="74"/>
    </row>
    <row r="7" spans="1:10">
      <c r="B7" s="284" t="s">
        <v>133</v>
      </c>
      <c r="C7" s="284"/>
      <c r="D7" s="284"/>
      <c r="E7" s="284"/>
      <c r="F7" s="284"/>
      <c r="G7" s="284"/>
      <c r="H7" s="74"/>
      <c r="I7" s="74"/>
      <c r="J7" s="74"/>
    </row>
    <row r="8" spans="1:10">
      <c r="B8" s="279" t="s">
        <v>22</v>
      </c>
      <c r="C8" s="279"/>
      <c r="D8" s="279"/>
      <c r="E8" s="279"/>
      <c r="F8" s="279"/>
      <c r="G8" s="279"/>
      <c r="H8" s="75"/>
      <c r="I8" s="75"/>
    </row>
    <row r="9" spans="1:10">
      <c r="B9" s="283" t="s">
        <v>141</v>
      </c>
      <c r="C9" s="283"/>
      <c r="D9" s="283"/>
      <c r="E9" s="283"/>
      <c r="F9" s="283"/>
      <c r="G9" s="283"/>
      <c r="H9" s="75"/>
      <c r="I9" s="75"/>
    </row>
    <row r="10" spans="1:10">
      <c r="B10" s="281" t="s">
        <v>134</v>
      </c>
      <c r="C10" s="281"/>
      <c r="D10" s="281"/>
      <c r="E10" s="281"/>
      <c r="F10" s="281"/>
      <c r="G10" s="281"/>
      <c r="H10" s="75"/>
      <c r="I10" s="75"/>
    </row>
    <row r="11" spans="1:10">
      <c r="B11" s="76"/>
      <c r="C11" s="76"/>
      <c r="D11" s="76"/>
      <c r="E11" s="76"/>
      <c r="F11" s="76"/>
      <c r="G11" s="76"/>
      <c r="H11" s="75"/>
      <c r="I11" s="75"/>
    </row>
    <row r="12" spans="1:10" ht="21.75" customHeight="1">
      <c r="B12" s="77" t="s">
        <v>23</v>
      </c>
      <c r="C12" s="78"/>
      <c r="D12" s="78"/>
      <c r="E12" s="78"/>
      <c r="F12" s="79">
        <v>45199</v>
      </c>
      <c r="G12" s="79">
        <v>44834</v>
      </c>
      <c r="I12" s="65"/>
    </row>
    <row r="13" spans="1:10">
      <c r="B13" s="80"/>
      <c r="C13" s="81"/>
      <c r="D13" s="81"/>
      <c r="E13" s="81"/>
      <c r="F13" s="82"/>
      <c r="G13" s="82"/>
      <c r="I13" s="65"/>
    </row>
    <row r="14" spans="1:10" ht="15" customHeight="1">
      <c r="A14" s="83"/>
      <c r="B14" s="43" t="s">
        <v>24</v>
      </c>
      <c r="C14" s="34"/>
      <c r="D14" s="34"/>
      <c r="E14" s="34"/>
      <c r="F14" s="84">
        <v>3714.0299999999997</v>
      </c>
      <c r="G14" s="84">
        <v>0</v>
      </c>
      <c r="H14" s="85"/>
      <c r="I14" s="85"/>
    </row>
    <row r="15" spans="1:10" ht="15" customHeight="1">
      <c r="A15" s="83"/>
      <c r="B15" s="43" t="s">
        <v>13</v>
      </c>
      <c r="C15" s="34"/>
      <c r="D15" s="86"/>
      <c r="E15" s="34"/>
      <c r="F15" s="84">
        <v>1106.52</v>
      </c>
      <c r="G15" s="84">
        <v>0</v>
      </c>
      <c r="H15" s="85"/>
      <c r="I15" s="85"/>
      <c r="J15" s="87"/>
    </row>
    <row r="16" spans="1:10">
      <c r="A16" s="83"/>
      <c r="B16" s="111" t="s">
        <v>12</v>
      </c>
      <c r="C16" s="89"/>
      <c r="D16" s="90"/>
      <c r="E16" s="34"/>
      <c r="F16" s="84">
        <v>69.870000000002619</v>
      </c>
      <c r="G16" s="84">
        <v>0</v>
      </c>
      <c r="J16" s="87"/>
    </row>
    <row r="17" spans="1:10">
      <c r="A17" s="83"/>
      <c r="B17" s="111"/>
      <c r="C17" s="89"/>
      <c r="D17" s="90"/>
      <c r="E17" s="34"/>
      <c r="F17" s="84"/>
      <c r="G17" s="84"/>
      <c r="J17" s="87"/>
    </row>
    <row r="18" spans="1:10" s="34" customFormat="1" ht="15" customHeight="1">
      <c r="A18" s="83"/>
      <c r="B18" s="45" t="s">
        <v>25</v>
      </c>
      <c r="F18" s="91">
        <v>4890.4200000000019</v>
      </c>
      <c r="G18" s="91">
        <v>0</v>
      </c>
      <c r="J18" s="92"/>
    </row>
    <row r="19" spans="1:10" ht="21.75" customHeight="1">
      <c r="B19" s="93" t="s">
        <v>26</v>
      </c>
      <c r="C19" s="94"/>
      <c r="D19" s="95"/>
      <c r="E19" s="95"/>
      <c r="F19" s="96"/>
      <c r="G19" s="96"/>
      <c r="I19" s="65"/>
    </row>
    <row r="20" spans="1:10" ht="15" customHeight="1">
      <c r="A20" s="83"/>
      <c r="B20" s="88"/>
      <c r="C20" s="89"/>
      <c r="D20" s="90"/>
      <c r="E20" s="34"/>
      <c r="F20" s="84"/>
      <c r="G20" s="84"/>
      <c r="J20" s="87"/>
    </row>
    <row r="21" spans="1:10" ht="15" customHeight="1">
      <c r="A21" s="83"/>
      <c r="B21" s="111" t="s">
        <v>11</v>
      </c>
      <c r="C21" s="89"/>
      <c r="D21" s="90"/>
      <c r="E21" s="34"/>
      <c r="F21" s="84">
        <v>-2036.16</v>
      </c>
      <c r="G21" s="84">
        <v>0</v>
      </c>
      <c r="J21" s="87"/>
    </row>
    <row r="22" spans="1:10" ht="15" customHeight="1">
      <c r="A22" s="83"/>
      <c r="B22" s="111" t="s">
        <v>10</v>
      </c>
      <c r="C22" s="89"/>
      <c r="D22" s="90"/>
      <c r="E22" s="34"/>
      <c r="F22" s="84">
        <v>0</v>
      </c>
      <c r="G22" s="84">
        <v>0</v>
      </c>
      <c r="J22" s="87"/>
    </row>
    <row r="23" spans="1:10" ht="15" customHeight="1">
      <c r="A23" s="97"/>
      <c r="B23" s="43" t="s">
        <v>27</v>
      </c>
      <c r="C23" s="98"/>
      <c r="D23" s="86"/>
      <c r="E23" s="98"/>
      <c r="F23" s="84">
        <v>0</v>
      </c>
      <c r="G23" s="84">
        <v>0</v>
      </c>
      <c r="I23" s="87"/>
    </row>
    <row r="24" spans="1:10" ht="15" customHeight="1">
      <c r="A24" s="99"/>
      <c r="B24" s="112" t="s">
        <v>9</v>
      </c>
      <c r="C24" s="89"/>
      <c r="D24" s="100"/>
      <c r="E24" s="101"/>
      <c r="F24" s="84">
        <v>0</v>
      </c>
      <c r="G24" s="84">
        <v>0</v>
      </c>
      <c r="J24" s="87"/>
    </row>
    <row r="25" spans="1:10" ht="15" customHeight="1">
      <c r="A25" s="99"/>
      <c r="B25" s="112"/>
      <c r="C25" s="102"/>
      <c r="D25" s="100"/>
      <c r="E25" s="101"/>
      <c r="F25" s="84"/>
      <c r="G25" s="84"/>
      <c r="J25" s="87"/>
    </row>
    <row r="26" spans="1:10" ht="15" customHeight="1">
      <c r="A26" s="83"/>
      <c r="B26" s="45" t="s">
        <v>28</v>
      </c>
      <c r="C26" s="89"/>
      <c r="D26" s="34"/>
      <c r="E26" s="34"/>
      <c r="F26" s="91">
        <v>-2036.16</v>
      </c>
      <c r="G26" s="91">
        <v>0</v>
      </c>
      <c r="I26" s="87"/>
    </row>
    <row r="27" spans="1:10" ht="15" customHeight="1">
      <c r="A27" s="83"/>
      <c r="B27" s="45"/>
      <c r="C27" s="34"/>
      <c r="D27" s="34"/>
      <c r="E27" s="34"/>
      <c r="F27" s="91"/>
      <c r="G27" s="91"/>
      <c r="I27" s="87"/>
    </row>
    <row r="28" spans="1:10" ht="15" customHeight="1">
      <c r="A28" s="83"/>
      <c r="B28" s="113" t="s">
        <v>29</v>
      </c>
      <c r="C28" s="103"/>
      <c r="D28" s="103"/>
      <c r="E28" s="103"/>
      <c r="F28" s="104">
        <v>2854.260000000002</v>
      </c>
      <c r="G28" s="104">
        <v>0</v>
      </c>
      <c r="H28" s="105"/>
      <c r="I28" s="87"/>
    </row>
    <row r="29" spans="1:10" ht="15" customHeight="1">
      <c r="F29" s="106"/>
    </row>
    <row r="30" spans="1:10" ht="15" customHeight="1">
      <c r="B30" s="33" t="s">
        <v>19</v>
      </c>
      <c r="J30" s="87"/>
    </row>
    <row r="31" spans="1:10" ht="15" customHeight="1">
      <c r="F31" s="87"/>
      <c r="H31" s="61"/>
      <c r="J31" s="107"/>
    </row>
    <row r="32" spans="1:10" ht="15" customHeight="1">
      <c r="F32" s="87"/>
      <c r="G32" s="108"/>
      <c r="H32" s="61"/>
      <c r="J32" s="107"/>
    </row>
    <row r="33" spans="1:10" ht="15" customHeight="1">
      <c r="B33" s="64"/>
      <c r="F33" s="87"/>
      <c r="G33" s="108"/>
      <c r="H33" s="61"/>
      <c r="J33" s="107"/>
    </row>
    <row r="34" spans="1:10">
      <c r="C34" s="61"/>
      <c r="D34" s="61"/>
      <c r="E34" s="61"/>
      <c r="H34" s="61"/>
      <c r="J34" s="107"/>
    </row>
    <row r="35" spans="1:10">
      <c r="C35" s="61"/>
      <c r="D35" s="61"/>
      <c r="E35" s="61"/>
      <c r="H35" s="61"/>
      <c r="J35" s="107"/>
    </row>
    <row r="36" spans="1:10">
      <c r="C36" s="61"/>
      <c r="D36" s="61"/>
      <c r="E36" s="61"/>
      <c r="H36" s="61"/>
      <c r="J36" s="107"/>
    </row>
    <row r="37" spans="1:10">
      <c r="C37" s="61"/>
      <c r="D37" s="61"/>
      <c r="E37" s="61"/>
      <c r="H37" s="61"/>
      <c r="J37" s="107"/>
    </row>
    <row r="38" spans="1:10" s="42" customFormat="1">
      <c r="A38" s="41"/>
      <c r="B38" s="66" t="s">
        <v>132</v>
      </c>
      <c r="C38" s="130"/>
      <c r="D38" s="63" t="s">
        <v>99</v>
      </c>
      <c r="E38" s="63"/>
      <c r="F38" s="130"/>
      <c r="G38" s="66" t="s">
        <v>100</v>
      </c>
    </row>
    <row r="39" spans="1:10" s="28" customFormat="1">
      <c r="B39" s="67" t="s">
        <v>20</v>
      </c>
      <c r="C39" s="33"/>
      <c r="D39" s="68" t="s">
        <v>101</v>
      </c>
      <c r="E39" s="33"/>
      <c r="F39" s="33"/>
      <c r="G39" s="68" t="s">
        <v>21</v>
      </c>
    </row>
    <row r="40" spans="1:10" s="28" customFormat="1">
      <c r="B40" s="33"/>
      <c r="C40" s="33"/>
      <c r="D40" s="34"/>
      <c r="E40" s="33"/>
      <c r="F40" s="33"/>
      <c r="G40" s="33"/>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4">
    <mergeCell ref="B10:G10"/>
    <mergeCell ref="B7:G7"/>
    <mergeCell ref="B8:G8"/>
    <mergeCell ref="B9:G9"/>
  </mergeCell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O60"/>
  <sheetViews>
    <sheetView showGridLines="0" zoomScale="90" zoomScaleNormal="90" zoomScaleSheetLayoutView="80" workbookViewId="0">
      <selection activeCell="M16" sqref="M16"/>
    </sheetView>
  </sheetViews>
  <sheetFormatPr baseColWidth="10" defaultColWidth="11.44140625" defaultRowHeight="14.4"/>
  <cols>
    <col min="1" max="1" width="4.44140625" style="33" customWidth="1"/>
    <col min="2" max="2" width="35.33203125" style="61" customWidth="1"/>
    <col min="3" max="3" width="11.6640625" style="33" customWidth="1"/>
    <col min="4" max="4" width="2.44140625" style="33" bestFit="1" customWidth="1"/>
    <col min="5" max="5" width="13.44140625" style="33" customWidth="1"/>
    <col min="6" max="6" width="6.5546875" style="33" customWidth="1"/>
    <col min="7" max="7" width="6.44140625" style="33" customWidth="1"/>
    <col min="8" max="8" width="9.44140625" style="33" customWidth="1"/>
    <col min="9" max="9" width="22.5546875" style="33" customWidth="1"/>
    <col min="10" max="10" width="11.33203125" style="33" customWidth="1"/>
    <col min="11" max="11" width="16.44140625" style="33" bestFit="1" customWidth="1"/>
    <col min="12" max="12" width="15.44140625" style="33" bestFit="1" customWidth="1"/>
    <col min="13" max="13" width="15.109375" style="33" bestFit="1" customWidth="1"/>
    <col min="14" max="14" width="15.44140625" style="33" bestFit="1" customWidth="1"/>
    <col min="15" max="15" width="21.88671875" style="33" bestFit="1" customWidth="1"/>
    <col min="16" max="16384" width="11.44140625" style="33"/>
  </cols>
  <sheetData>
    <row r="1" spans="2:12">
      <c r="B1" s="33"/>
      <c r="D1" s="68"/>
    </row>
    <row r="2" spans="2:12">
      <c r="B2" s="33"/>
      <c r="D2" s="68"/>
    </row>
    <row r="3" spans="2:12">
      <c r="B3" s="33"/>
      <c r="D3" s="68"/>
    </row>
    <row r="4" spans="2:12">
      <c r="B4" s="33"/>
      <c r="D4" s="68"/>
    </row>
    <row r="5" spans="2:12">
      <c r="B5" s="33"/>
      <c r="D5" s="68"/>
    </row>
    <row r="6" spans="2:12">
      <c r="B6" s="33"/>
      <c r="D6" s="68"/>
    </row>
    <row r="7" spans="2:12">
      <c r="B7" s="286" t="s">
        <v>133</v>
      </c>
      <c r="C7" s="286"/>
      <c r="D7" s="286"/>
      <c r="E7" s="286"/>
      <c r="F7" s="286"/>
      <c r="G7" s="286"/>
      <c r="H7" s="286"/>
      <c r="I7" s="286"/>
      <c r="J7" s="109"/>
      <c r="K7" s="109"/>
    </row>
    <row r="8" spans="2:12">
      <c r="B8" s="287" t="s">
        <v>30</v>
      </c>
      <c r="C8" s="287"/>
      <c r="D8" s="287"/>
      <c r="E8" s="287"/>
      <c r="F8" s="287"/>
      <c r="G8" s="287"/>
      <c r="H8" s="287"/>
      <c r="I8" s="287"/>
      <c r="J8" s="34"/>
      <c r="K8" s="34"/>
    </row>
    <row r="9" spans="2:12">
      <c r="B9" s="283" t="s">
        <v>141</v>
      </c>
      <c r="C9" s="283"/>
      <c r="D9" s="283"/>
      <c r="E9" s="283"/>
      <c r="F9" s="283"/>
      <c r="G9" s="283"/>
      <c r="H9" s="283"/>
      <c r="I9" s="283"/>
      <c r="J9" s="75"/>
      <c r="K9" s="75"/>
    </row>
    <row r="10" spans="2:12">
      <c r="B10" s="288" t="s">
        <v>134</v>
      </c>
      <c r="C10" s="288"/>
      <c r="D10" s="288"/>
      <c r="E10" s="288"/>
      <c r="F10" s="288"/>
      <c r="G10" s="288"/>
      <c r="H10" s="288"/>
      <c r="I10" s="288"/>
      <c r="J10" s="107"/>
      <c r="K10" s="107"/>
    </row>
    <row r="11" spans="2:12">
      <c r="B11" s="107"/>
      <c r="C11" s="75"/>
      <c r="D11" s="75"/>
      <c r="E11" s="75"/>
      <c r="F11" s="75"/>
      <c r="G11" s="75"/>
      <c r="H11" s="75"/>
      <c r="I11" s="75"/>
      <c r="J11" s="75"/>
      <c r="K11" s="75"/>
    </row>
    <row r="12" spans="2:12" s="107" customFormat="1" ht="40.950000000000003" customHeight="1">
      <c r="B12" s="116" t="s">
        <v>31</v>
      </c>
      <c r="C12" s="285" t="s">
        <v>32</v>
      </c>
      <c r="D12" s="285"/>
      <c r="E12" s="285"/>
      <c r="F12" s="285" t="s">
        <v>33</v>
      </c>
      <c r="G12" s="285"/>
      <c r="H12" s="285"/>
      <c r="I12" s="116" t="s">
        <v>97</v>
      </c>
    </row>
    <row r="13" spans="2:12" s="107" customFormat="1" ht="35.1" customHeight="1">
      <c r="B13" s="117" t="s">
        <v>34</v>
      </c>
      <c r="C13" s="289">
        <v>0</v>
      </c>
      <c r="D13" s="289"/>
      <c r="E13" s="289"/>
      <c r="F13" s="290">
        <v>0</v>
      </c>
      <c r="G13" s="290"/>
      <c r="H13" s="290"/>
      <c r="I13" s="118">
        <v>0</v>
      </c>
      <c r="J13" s="119"/>
    </row>
    <row r="14" spans="2:12" s="107" customFormat="1" ht="35.1" customHeight="1">
      <c r="B14" s="120" t="s">
        <v>35</v>
      </c>
      <c r="C14" s="289">
        <v>0</v>
      </c>
      <c r="D14" s="289"/>
      <c r="E14" s="289"/>
      <c r="F14" s="290"/>
      <c r="G14" s="290"/>
      <c r="H14" s="290"/>
      <c r="I14" s="121"/>
      <c r="J14" s="122"/>
    </row>
    <row r="15" spans="2:12" s="107" customFormat="1" ht="35.1" customHeight="1">
      <c r="B15" s="123" t="s">
        <v>7</v>
      </c>
      <c r="C15" s="295">
        <v>1647915</v>
      </c>
      <c r="D15" s="295"/>
      <c r="E15" s="295"/>
      <c r="F15" s="292">
        <v>0</v>
      </c>
      <c r="G15" s="292"/>
      <c r="H15" s="292"/>
      <c r="I15" s="121"/>
      <c r="L15" s="124"/>
    </row>
    <row r="16" spans="2:12" s="107" customFormat="1" ht="35.1" customHeight="1">
      <c r="B16" s="123" t="s">
        <v>8</v>
      </c>
      <c r="C16" s="297">
        <v>-305438.49</v>
      </c>
      <c r="D16" s="297"/>
      <c r="E16" s="297"/>
      <c r="F16" s="292">
        <v>0</v>
      </c>
      <c r="G16" s="292"/>
      <c r="H16" s="292"/>
      <c r="I16" s="121"/>
      <c r="L16" s="124"/>
    </row>
    <row r="17" spans="1:15" s="107" customFormat="1" ht="35.1" customHeight="1">
      <c r="B17" s="125" t="s">
        <v>36</v>
      </c>
      <c r="C17" s="296">
        <v>0</v>
      </c>
      <c r="D17" s="296"/>
      <c r="E17" s="296"/>
      <c r="F17" s="298">
        <v>2854.2599999999948</v>
      </c>
      <c r="G17" s="298"/>
      <c r="H17" s="298"/>
      <c r="I17" s="121"/>
      <c r="J17" s="126"/>
      <c r="L17" s="124"/>
    </row>
    <row r="18" spans="1:15" s="107" customFormat="1" ht="35.1" customHeight="1">
      <c r="B18" s="117" t="s">
        <v>37</v>
      </c>
      <c r="C18" s="291">
        <v>1342476.51</v>
      </c>
      <c r="D18" s="291"/>
      <c r="E18" s="291"/>
      <c r="F18" s="291">
        <v>2854.2599999999948</v>
      </c>
      <c r="G18" s="291"/>
      <c r="H18" s="291"/>
      <c r="I18" s="116" t="s">
        <v>207</v>
      </c>
      <c r="J18" s="122"/>
      <c r="K18" s="122"/>
    </row>
    <row r="19" spans="1:15" s="107" customFormat="1" ht="35.1" customHeight="1">
      <c r="B19" s="127"/>
      <c r="C19" s="293"/>
      <c r="D19" s="293"/>
      <c r="E19" s="293"/>
      <c r="F19" s="294"/>
      <c r="G19" s="294"/>
      <c r="H19" s="294"/>
      <c r="I19" s="128">
        <v>1345330.77</v>
      </c>
      <c r="J19" s="122"/>
      <c r="K19" s="122"/>
    </row>
    <row r="20" spans="1:15">
      <c r="O20" s="129"/>
    </row>
    <row r="21" spans="1:15">
      <c r="B21" s="33" t="s">
        <v>38</v>
      </c>
      <c r="O21" s="129"/>
    </row>
    <row r="22" spans="1:15">
      <c r="O22" s="129"/>
    </row>
    <row r="23" spans="1:15">
      <c r="O23" s="129"/>
    </row>
    <row r="24" spans="1:15">
      <c r="B24" s="64"/>
      <c r="O24" s="129"/>
    </row>
    <row r="25" spans="1:15">
      <c r="B25" s="64"/>
      <c r="O25" s="129"/>
    </row>
    <row r="26" spans="1:15">
      <c r="O26" s="129"/>
    </row>
    <row r="27" spans="1:15">
      <c r="B27" s="33"/>
      <c r="O27" s="129"/>
    </row>
    <row r="28" spans="1:15">
      <c r="B28" s="66" t="s">
        <v>132</v>
      </c>
      <c r="C28" s="130"/>
      <c r="E28" s="63" t="s">
        <v>99</v>
      </c>
      <c r="F28" s="130"/>
      <c r="G28" s="66"/>
      <c r="I28" s="66" t="s">
        <v>100</v>
      </c>
      <c r="O28" s="129"/>
    </row>
    <row r="29" spans="1:15" s="64" customFormat="1">
      <c r="A29" s="131"/>
      <c r="B29" s="67" t="s">
        <v>20</v>
      </c>
      <c r="C29" s="33"/>
      <c r="E29" s="68" t="s">
        <v>101</v>
      </c>
      <c r="F29" s="33"/>
      <c r="G29" s="68"/>
      <c r="I29" s="68" t="s">
        <v>21</v>
      </c>
    </row>
    <row r="30" spans="1:15" s="64" customFormat="1">
      <c r="A30" s="131"/>
      <c r="B30" s="132"/>
      <c r="C30" s="133"/>
      <c r="F30" s="132"/>
      <c r="I30" s="132"/>
    </row>
    <row r="51" spans="4:8">
      <c r="H51" s="33">
        <v>0</v>
      </c>
    </row>
    <row r="60" spans="4:8">
      <c r="D60" s="33">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20">
    <mergeCell ref="C19:E19"/>
    <mergeCell ref="F19:H19"/>
    <mergeCell ref="C18:E18"/>
    <mergeCell ref="C15:E15"/>
    <mergeCell ref="C17:E17"/>
    <mergeCell ref="F16:H16"/>
    <mergeCell ref="C16:E16"/>
    <mergeCell ref="F17:H17"/>
    <mergeCell ref="C13:E13"/>
    <mergeCell ref="F13:H13"/>
    <mergeCell ref="C14:E14"/>
    <mergeCell ref="F18:H18"/>
    <mergeCell ref="F14:H14"/>
    <mergeCell ref="F15:H15"/>
    <mergeCell ref="C12:E12"/>
    <mergeCell ref="F12:H12"/>
    <mergeCell ref="B9:I9"/>
    <mergeCell ref="B7:I7"/>
    <mergeCell ref="B8:I8"/>
    <mergeCell ref="B10:I10"/>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K41"/>
  <sheetViews>
    <sheetView showGridLines="0" zoomScale="90" zoomScaleNormal="90" zoomScaleSheetLayoutView="90" workbookViewId="0">
      <selection activeCell="H36" sqref="H36"/>
    </sheetView>
  </sheetViews>
  <sheetFormatPr baseColWidth="10" defaultColWidth="11.44140625" defaultRowHeight="14.4"/>
  <cols>
    <col min="1" max="1" width="3" style="33" customWidth="1"/>
    <col min="2" max="2" width="48.88671875" style="61" customWidth="1"/>
    <col min="3" max="3" width="17" style="61" bestFit="1" customWidth="1"/>
    <col min="4" max="4" width="10.44140625" style="61" customWidth="1"/>
    <col min="5" max="5" width="21.6640625" style="61" customWidth="1"/>
    <col min="6" max="6" width="21.33203125" style="158" customWidth="1"/>
    <col min="7" max="7" width="3" style="33" customWidth="1"/>
    <col min="8" max="8" width="9.109375" style="33" bestFit="1" customWidth="1"/>
    <col min="9" max="9" width="17.44140625" style="33" customWidth="1"/>
    <col min="10" max="10" width="19" style="33" bestFit="1" customWidth="1"/>
    <col min="11" max="16384" width="11.44140625" style="33"/>
  </cols>
  <sheetData>
    <row r="1" spans="2:11">
      <c r="B1" s="33"/>
      <c r="C1" s="33"/>
      <c r="D1" s="68"/>
      <c r="E1" s="33"/>
      <c r="F1" s="33"/>
    </row>
    <row r="2" spans="2:11">
      <c r="B2" s="33"/>
      <c r="C2" s="33"/>
      <c r="D2" s="68"/>
      <c r="E2" s="33"/>
      <c r="F2" s="33"/>
    </row>
    <row r="3" spans="2:11">
      <c r="B3" s="33"/>
      <c r="C3" s="33"/>
      <c r="D3" s="68"/>
      <c r="E3" s="33"/>
      <c r="F3" s="33"/>
    </row>
    <row r="4" spans="2:11">
      <c r="B4" s="33"/>
      <c r="C4" s="33"/>
      <c r="D4" s="68"/>
      <c r="E4" s="33"/>
      <c r="F4" s="33"/>
    </row>
    <row r="5" spans="2:11">
      <c r="B5" s="33"/>
      <c r="C5" s="33"/>
      <c r="D5" s="68"/>
      <c r="E5" s="33"/>
      <c r="F5" s="33"/>
    </row>
    <row r="6" spans="2:11">
      <c r="B6" s="33"/>
      <c r="C6" s="33"/>
      <c r="D6" s="68"/>
      <c r="E6" s="33"/>
      <c r="F6" s="33"/>
    </row>
    <row r="7" spans="2:11">
      <c r="B7" s="279" t="s">
        <v>133</v>
      </c>
      <c r="C7" s="279"/>
      <c r="D7" s="279"/>
      <c r="E7" s="279"/>
      <c r="F7" s="279"/>
      <c r="G7" s="114"/>
      <c r="H7" s="74"/>
      <c r="I7" s="74"/>
    </row>
    <row r="8" spans="2:11">
      <c r="B8" s="286" t="s">
        <v>40</v>
      </c>
      <c r="C8" s="286"/>
      <c r="D8" s="286"/>
      <c r="E8" s="286"/>
      <c r="F8" s="286"/>
      <c r="G8" s="67"/>
      <c r="H8" s="67"/>
      <c r="I8" s="67"/>
    </row>
    <row r="9" spans="2:11">
      <c r="B9" s="283" t="s">
        <v>141</v>
      </c>
      <c r="C9" s="283"/>
      <c r="D9" s="283"/>
      <c r="E9" s="283"/>
      <c r="F9" s="283"/>
      <c r="G9" s="69"/>
      <c r="H9" s="67"/>
      <c r="I9" s="67"/>
    </row>
    <row r="10" spans="2:11">
      <c r="B10" s="301" t="s">
        <v>134</v>
      </c>
      <c r="C10" s="301"/>
      <c r="D10" s="301"/>
      <c r="E10" s="301"/>
      <c r="F10" s="301"/>
      <c r="G10" s="67"/>
      <c r="H10" s="67"/>
      <c r="I10" s="67"/>
    </row>
    <row r="11" spans="2:11">
      <c r="B11" s="134"/>
      <c r="C11" s="134"/>
      <c r="D11" s="134"/>
      <c r="E11" s="134"/>
      <c r="F11" s="107"/>
      <c r="G11" s="61"/>
    </row>
    <row r="12" spans="2:11" ht="45" customHeight="1">
      <c r="B12" s="135"/>
      <c r="C12" s="78"/>
      <c r="D12" s="78"/>
      <c r="E12" s="79">
        <v>45199</v>
      </c>
      <c r="F12" s="79">
        <v>44834</v>
      </c>
    </row>
    <row r="13" spans="2:11">
      <c r="B13" s="299"/>
      <c r="C13" s="300"/>
      <c r="D13" s="300"/>
      <c r="E13" s="138"/>
      <c r="F13" s="138"/>
    </row>
    <row r="14" spans="2:11" s="107" customFormat="1">
      <c r="B14" s="139" t="s">
        <v>41</v>
      </c>
      <c r="C14" s="140"/>
      <c r="D14" s="140"/>
      <c r="E14" s="141"/>
      <c r="F14" s="141"/>
    </row>
    <row r="15" spans="2:11" s="107" customFormat="1">
      <c r="B15" s="142"/>
      <c r="C15" s="140"/>
      <c r="D15" s="140"/>
      <c r="E15" s="141"/>
      <c r="F15" s="141"/>
      <c r="H15" s="143"/>
      <c r="I15" s="143"/>
      <c r="J15" s="143"/>
      <c r="K15" s="143"/>
    </row>
    <row r="16" spans="2:11" s="107" customFormat="1">
      <c r="B16" s="299" t="s">
        <v>42</v>
      </c>
      <c r="C16" s="300"/>
      <c r="D16" s="300"/>
      <c r="E16" s="141"/>
      <c r="F16" s="141"/>
      <c r="H16" s="143"/>
      <c r="I16" s="143"/>
      <c r="J16" s="143"/>
      <c r="K16" s="143"/>
    </row>
    <row r="17" spans="2:11" s="107" customFormat="1">
      <c r="B17" s="142" t="s">
        <v>227</v>
      </c>
      <c r="C17" s="137"/>
      <c r="D17" s="137"/>
      <c r="E17" s="141">
        <v>-1334980.6000000006</v>
      </c>
      <c r="F17" s="141">
        <v>0</v>
      </c>
      <c r="H17" s="143"/>
      <c r="I17" s="143"/>
      <c r="J17" s="143"/>
      <c r="K17" s="143"/>
    </row>
    <row r="18" spans="2:11" s="107" customFormat="1">
      <c r="B18" s="142" t="s">
        <v>228</v>
      </c>
      <c r="C18" s="140"/>
      <c r="D18" s="137"/>
      <c r="E18" s="141">
        <v>1068.06</v>
      </c>
      <c r="F18" s="141">
        <v>0</v>
      </c>
      <c r="H18" s="143"/>
      <c r="I18" s="143"/>
      <c r="J18" s="143"/>
      <c r="K18" s="143"/>
    </row>
    <row r="19" spans="2:11" s="107" customFormat="1">
      <c r="B19" s="144" t="s">
        <v>43</v>
      </c>
      <c r="C19" s="137"/>
      <c r="D19" s="137"/>
      <c r="E19" s="141">
        <v>-1066.5700000000002</v>
      </c>
      <c r="F19" s="141">
        <v>0</v>
      </c>
      <c r="H19" s="143"/>
      <c r="I19" s="143"/>
      <c r="J19" s="143"/>
      <c r="K19" s="143"/>
    </row>
    <row r="20" spans="2:11" s="107" customFormat="1">
      <c r="B20" s="144" t="s">
        <v>44</v>
      </c>
      <c r="C20" s="137"/>
      <c r="D20" s="137"/>
      <c r="E20" s="141">
        <v>0</v>
      </c>
      <c r="F20" s="141">
        <v>0</v>
      </c>
      <c r="H20" s="143"/>
      <c r="I20" s="143"/>
      <c r="J20" s="143"/>
      <c r="K20" s="143"/>
    </row>
    <row r="21" spans="2:11" s="107" customFormat="1">
      <c r="B21" s="144"/>
      <c r="C21" s="140"/>
      <c r="D21" s="140"/>
      <c r="E21" s="141"/>
      <c r="F21" s="141"/>
      <c r="H21" s="143"/>
      <c r="I21" s="143"/>
      <c r="J21" s="143"/>
      <c r="K21" s="143"/>
    </row>
    <row r="22" spans="2:11" s="75" customFormat="1">
      <c r="B22" s="299" t="s">
        <v>45</v>
      </c>
      <c r="C22" s="300"/>
      <c r="D22" s="300"/>
      <c r="E22" s="145">
        <v>-1334979.1100000006</v>
      </c>
      <c r="F22" s="145">
        <v>0</v>
      </c>
      <c r="H22" s="143"/>
      <c r="I22" s="143"/>
      <c r="J22" s="143"/>
      <c r="K22" s="143"/>
    </row>
    <row r="23" spans="2:11" s="107" customFormat="1">
      <c r="B23" s="142"/>
      <c r="C23" s="140"/>
      <c r="D23" s="137"/>
      <c r="E23" s="141"/>
      <c r="F23" s="141"/>
      <c r="H23" s="143"/>
      <c r="I23" s="143"/>
      <c r="J23" s="143"/>
      <c r="K23" s="143"/>
    </row>
    <row r="24" spans="2:11" s="107" customFormat="1">
      <c r="B24" s="139" t="s">
        <v>46</v>
      </c>
      <c r="C24" s="137"/>
      <c r="D24" s="137"/>
      <c r="E24" s="141"/>
      <c r="F24" s="141"/>
      <c r="H24" s="143"/>
      <c r="I24" s="143"/>
      <c r="J24" s="143"/>
      <c r="K24" s="143"/>
    </row>
    <row r="25" spans="2:11" s="107" customFormat="1">
      <c r="B25" s="136"/>
      <c r="C25" s="137"/>
      <c r="D25" s="137"/>
      <c r="E25" s="141"/>
      <c r="F25" s="141"/>
      <c r="H25" s="143"/>
      <c r="I25" s="143"/>
      <c r="J25" s="143"/>
      <c r="K25" s="143"/>
    </row>
    <row r="26" spans="2:11" s="107" customFormat="1">
      <c r="B26" s="302" t="s">
        <v>8</v>
      </c>
      <c r="C26" s="303"/>
      <c r="D26" s="303"/>
      <c r="E26" s="141">
        <v>-305438.49</v>
      </c>
      <c r="F26" s="141">
        <v>0</v>
      </c>
      <c r="H26" s="143"/>
      <c r="I26" s="143"/>
      <c r="J26" s="143"/>
      <c r="K26" s="143"/>
    </row>
    <row r="27" spans="2:11" s="107" customFormat="1">
      <c r="B27" s="142" t="s">
        <v>7</v>
      </c>
      <c r="C27" s="140"/>
      <c r="D27" s="140"/>
      <c r="E27" s="141">
        <v>1647915</v>
      </c>
      <c r="F27" s="141">
        <v>0</v>
      </c>
      <c r="H27" s="143"/>
    </row>
    <row r="28" spans="2:11" s="107" customFormat="1">
      <c r="B28" s="142"/>
      <c r="C28" s="140"/>
      <c r="D28" s="137"/>
      <c r="E28" s="141"/>
      <c r="F28" s="141"/>
      <c r="H28" s="143"/>
    </row>
    <row r="29" spans="2:11" s="107" customFormat="1">
      <c r="B29" s="299" t="s">
        <v>47</v>
      </c>
      <c r="C29" s="300"/>
      <c r="D29" s="300"/>
      <c r="E29" s="145">
        <v>1342476.51</v>
      </c>
      <c r="F29" s="145">
        <v>0</v>
      </c>
      <c r="H29" s="143"/>
    </row>
    <row r="30" spans="2:11" s="107" customFormat="1">
      <c r="B30" s="136" t="s">
        <v>48</v>
      </c>
      <c r="C30" s="137"/>
      <c r="D30" s="137"/>
      <c r="E30" s="145">
        <v>0</v>
      </c>
      <c r="F30" s="145">
        <v>0</v>
      </c>
      <c r="H30" s="143"/>
      <c r="I30" s="146"/>
    </row>
    <row r="31" spans="2:11" s="147" customFormat="1">
      <c r="B31" s="148" t="s">
        <v>49</v>
      </c>
      <c r="C31" s="149"/>
      <c r="D31" s="149"/>
      <c r="E31" s="150">
        <v>7497.3999999994412</v>
      </c>
      <c r="F31" s="150">
        <v>0</v>
      </c>
      <c r="H31" s="252"/>
      <c r="I31" s="146"/>
      <c r="J31" s="151"/>
    </row>
    <row r="32" spans="2:11" s="107" customFormat="1">
      <c r="C32" s="152"/>
      <c r="D32" s="152"/>
      <c r="E32" s="153"/>
      <c r="F32" s="153"/>
      <c r="I32" s="154"/>
      <c r="J32" s="155"/>
      <c r="K32" s="156"/>
    </row>
    <row r="33" spans="1:11" s="107" customFormat="1">
      <c r="B33" s="33" t="s">
        <v>38</v>
      </c>
      <c r="C33" s="33"/>
      <c r="D33" s="33"/>
      <c r="E33" s="33"/>
      <c r="F33" s="33"/>
      <c r="I33" s="155"/>
      <c r="J33" s="155"/>
      <c r="K33" s="156"/>
    </row>
    <row r="34" spans="1:11">
      <c r="E34" s="33"/>
      <c r="F34" s="33"/>
      <c r="I34" s="81"/>
      <c r="J34" s="81"/>
      <c r="K34" s="81"/>
    </row>
    <row r="35" spans="1:11">
      <c r="E35" s="33"/>
      <c r="F35" s="33"/>
      <c r="G35" s="61"/>
      <c r="I35" s="107"/>
    </row>
    <row r="36" spans="1:11">
      <c r="B36" s="64"/>
      <c r="E36" s="33"/>
      <c r="F36" s="33"/>
      <c r="G36" s="61"/>
      <c r="I36" s="107"/>
    </row>
    <row r="37" spans="1:11">
      <c r="G37" s="66"/>
    </row>
    <row r="38" spans="1:11">
      <c r="G38" s="68"/>
      <c r="H38" s="64"/>
    </row>
    <row r="40" spans="1:11" s="64" customFormat="1">
      <c r="A40" s="131"/>
      <c r="B40" s="63"/>
      <c r="C40" s="157"/>
      <c r="E40" s="63"/>
      <c r="G40" s="65"/>
    </row>
    <row r="41" spans="1:11" s="64" customFormat="1">
      <c r="A41" s="131"/>
      <c r="B41" s="132"/>
      <c r="C41" s="133"/>
      <c r="E41" s="132"/>
      <c r="G41" s="132"/>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9">
    <mergeCell ref="B7:F7"/>
    <mergeCell ref="B29:D29"/>
    <mergeCell ref="B8:F8"/>
    <mergeCell ref="B10:F10"/>
    <mergeCell ref="B16:D16"/>
    <mergeCell ref="B22:D22"/>
    <mergeCell ref="B26:D26"/>
    <mergeCell ref="B13:D13"/>
    <mergeCell ref="B9:F9"/>
  </mergeCell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54D3C-8E07-4ED9-AF68-37A257934C79}">
  <sheetPr>
    <tabColor rgb="FFFFFF00"/>
  </sheetPr>
  <dimension ref="A1:AN68"/>
  <sheetViews>
    <sheetView topLeftCell="B1" workbookViewId="0">
      <selection activeCell="G12" sqref="G12"/>
    </sheetView>
  </sheetViews>
  <sheetFormatPr baseColWidth="10" defaultColWidth="9.109375" defaultRowHeight="14.4"/>
  <cols>
    <col min="1" max="1" width="53.33203125" style="214" bestFit="1" customWidth="1"/>
    <col min="2" max="2" width="16" style="235" customWidth="1"/>
    <col min="3" max="3" width="15" style="214" bestFit="1" customWidth="1"/>
    <col min="4" max="4" width="15.109375" style="214" bestFit="1" customWidth="1"/>
    <col min="5" max="5" width="16.5546875" style="214" bestFit="1" customWidth="1"/>
    <col min="6" max="6" width="14.109375" style="236" bestFit="1" customWidth="1"/>
    <col min="7" max="7" width="17.5546875" style="214" bestFit="1" customWidth="1"/>
    <col min="8" max="9" width="18.109375" style="214" bestFit="1" customWidth="1"/>
    <col min="10" max="10" width="13.5546875" style="214" bestFit="1" customWidth="1"/>
    <col min="11" max="11" width="13.6640625" style="214" bestFit="1" customWidth="1"/>
    <col min="12" max="12" width="13.109375" style="214" customWidth="1"/>
    <col min="13" max="13" width="13.44140625" style="214" bestFit="1" customWidth="1"/>
    <col min="14" max="14" width="16" style="214" bestFit="1" customWidth="1"/>
    <col min="15" max="248" width="9.109375" style="214"/>
    <col min="249" max="249" width="33.6640625" style="214" customWidth="1"/>
    <col min="250" max="250" width="16" style="214" customWidth="1"/>
    <col min="251" max="252" width="15" style="214" bestFit="1" customWidth="1"/>
    <col min="253" max="253" width="16.5546875" style="214" bestFit="1" customWidth="1"/>
    <col min="254" max="254" width="12.5546875" style="214" customWidth="1"/>
    <col min="255" max="255" width="17.5546875" style="214" bestFit="1" customWidth="1"/>
    <col min="256" max="257" width="18.109375" style="214" bestFit="1" customWidth="1"/>
    <col min="258" max="258" width="12.88671875" style="214" bestFit="1" customWidth="1"/>
    <col min="259" max="260" width="16.5546875" style="214" bestFit="1" customWidth="1"/>
    <col min="261" max="262" width="13.109375" style="214" bestFit="1" customWidth="1"/>
    <col min="263" max="263" width="15.5546875" style="214" bestFit="1" customWidth="1"/>
    <col min="264" max="264" width="13.6640625" style="214" bestFit="1" customWidth="1"/>
    <col min="265" max="267" width="12.33203125" style="214" bestFit="1" customWidth="1"/>
    <col min="268" max="268" width="17.5546875" style="214" bestFit="1" customWidth="1"/>
    <col min="269" max="269" width="12.33203125" style="214" bestFit="1" customWidth="1"/>
    <col min="270" max="270" width="13.44140625" style="214" bestFit="1" customWidth="1"/>
    <col min="271" max="504" width="9.109375" style="214"/>
    <col min="505" max="505" width="33.6640625" style="214" customWidth="1"/>
    <col min="506" max="506" width="16" style="214" customWidth="1"/>
    <col min="507" max="508" width="15" style="214" bestFit="1" customWidth="1"/>
    <col min="509" max="509" width="16.5546875" style="214" bestFit="1" customWidth="1"/>
    <col min="510" max="510" width="12.5546875" style="214" customWidth="1"/>
    <col min="511" max="511" width="17.5546875" style="214" bestFit="1" customWidth="1"/>
    <col min="512" max="513" width="18.109375" style="214" bestFit="1" customWidth="1"/>
    <col min="514" max="514" width="12.88671875" style="214" bestFit="1" customWidth="1"/>
    <col min="515" max="516" width="16.5546875" style="214" bestFit="1" customWidth="1"/>
    <col min="517" max="518" width="13.109375" style="214" bestFit="1" customWidth="1"/>
    <col min="519" max="519" width="15.5546875" style="214" bestFit="1" customWidth="1"/>
    <col min="520" max="520" width="13.6640625" style="214" bestFit="1" customWidth="1"/>
    <col min="521" max="523" width="12.33203125" style="214" bestFit="1" customWidth="1"/>
    <col min="524" max="524" width="17.5546875" style="214" bestFit="1" customWidth="1"/>
    <col min="525" max="525" width="12.33203125" style="214" bestFit="1" customWidth="1"/>
    <col min="526" max="526" width="13.44140625" style="214" bestFit="1" customWidth="1"/>
    <col min="527" max="760" width="9.109375" style="214"/>
    <col min="761" max="761" width="33.6640625" style="214" customWidth="1"/>
    <col min="762" max="762" width="16" style="214" customWidth="1"/>
    <col min="763" max="764" width="15" style="214" bestFit="1" customWidth="1"/>
    <col min="765" max="765" width="16.5546875" style="214" bestFit="1" customWidth="1"/>
    <col min="766" max="766" width="12.5546875" style="214" customWidth="1"/>
    <col min="767" max="767" width="17.5546875" style="214" bestFit="1" customWidth="1"/>
    <col min="768" max="769" width="18.109375" style="214" bestFit="1" customWidth="1"/>
    <col min="770" max="770" width="12.88671875" style="214" bestFit="1" customWidth="1"/>
    <col min="771" max="772" width="16.5546875" style="214" bestFit="1" customWidth="1"/>
    <col min="773" max="774" width="13.109375" style="214" bestFit="1" customWidth="1"/>
    <col min="775" max="775" width="15.5546875" style="214" bestFit="1" customWidth="1"/>
    <col min="776" max="776" width="13.6640625" style="214" bestFit="1" customWidth="1"/>
    <col min="777" max="779" width="12.33203125" style="214" bestFit="1" customWidth="1"/>
    <col min="780" max="780" width="17.5546875" style="214" bestFit="1" customWidth="1"/>
    <col min="781" max="781" width="12.33203125" style="214" bestFit="1" customWidth="1"/>
    <col min="782" max="782" width="13.44140625" style="214" bestFit="1" customWidth="1"/>
    <col min="783" max="1016" width="9.109375" style="214"/>
    <col min="1017" max="1017" width="33.6640625" style="214" customWidth="1"/>
    <col min="1018" max="1018" width="16" style="214" customWidth="1"/>
    <col min="1019" max="1020" width="15" style="214" bestFit="1" customWidth="1"/>
    <col min="1021" max="1021" width="16.5546875" style="214" bestFit="1" customWidth="1"/>
    <col min="1022" max="1022" width="12.5546875" style="214" customWidth="1"/>
    <col min="1023" max="1023" width="17.5546875" style="214" bestFit="1" customWidth="1"/>
    <col min="1024" max="1025" width="18.109375" style="214" bestFit="1" customWidth="1"/>
    <col min="1026" max="1026" width="12.88671875" style="214" bestFit="1" customWidth="1"/>
    <col min="1027" max="1028" width="16.5546875" style="214" bestFit="1" customWidth="1"/>
    <col min="1029" max="1030" width="13.109375" style="214" bestFit="1" customWidth="1"/>
    <col min="1031" max="1031" width="15.5546875" style="214" bestFit="1" customWidth="1"/>
    <col min="1032" max="1032" width="13.6640625" style="214" bestFit="1" customWidth="1"/>
    <col min="1033" max="1035" width="12.33203125" style="214" bestFit="1" customWidth="1"/>
    <col min="1036" max="1036" width="17.5546875" style="214" bestFit="1" customWidth="1"/>
    <col min="1037" max="1037" width="12.33203125" style="214" bestFit="1" customWidth="1"/>
    <col min="1038" max="1038" width="13.44140625" style="214" bestFit="1" customWidth="1"/>
    <col min="1039" max="1272" width="9.109375" style="214"/>
    <col min="1273" max="1273" width="33.6640625" style="214" customWidth="1"/>
    <col min="1274" max="1274" width="16" style="214" customWidth="1"/>
    <col min="1275" max="1276" width="15" style="214" bestFit="1" customWidth="1"/>
    <col min="1277" max="1277" width="16.5546875" style="214" bestFit="1" customWidth="1"/>
    <col min="1278" max="1278" width="12.5546875" style="214" customWidth="1"/>
    <col min="1279" max="1279" width="17.5546875" style="214" bestFit="1" customWidth="1"/>
    <col min="1280" max="1281" width="18.109375" style="214" bestFit="1" customWidth="1"/>
    <col min="1282" max="1282" width="12.88671875" style="214" bestFit="1" customWidth="1"/>
    <col min="1283" max="1284" width="16.5546875" style="214" bestFit="1" customWidth="1"/>
    <col min="1285" max="1286" width="13.109375" style="214" bestFit="1" customWidth="1"/>
    <col min="1287" max="1287" width="15.5546875" style="214" bestFit="1" customWidth="1"/>
    <col min="1288" max="1288" width="13.6640625" style="214" bestFit="1" customWidth="1"/>
    <col min="1289" max="1291" width="12.33203125" style="214" bestFit="1" customWidth="1"/>
    <col min="1292" max="1292" width="17.5546875" style="214" bestFit="1" customWidth="1"/>
    <col min="1293" max="1293" width="12.33203125" style="214" bestFit="1" customWidth="1"/>
    <col min="1294" max="1294" width="13.44140625" style="214" bestFit="1" customWidth="1"/>
    <col min="1295" max="1528" width="9.109375" style="214"/>
    <col min="1529" max="1529" width="33.6640625" style="214" customWidth="1"/>
    <col min="1530" max="1530" width="16" style="214" customWidth="1"/>
    <col min="1531" max="1532" width="15" style="214" bestFit="1" customWidth="1"/>
    <col min="1533" max="1533" width="16.5546875" style="214" bestFit="1" customWidth="1"/>
    <col min="1534" max="1534" width="12.5546875" style="214" customWidth="1"/>
    <col min="1535" max="1535" width="17.5546875" style="214" bestFit="1" customWidth="1"/>
    <col min="1536" max="1537" width="18.109375" style="214" bestFit="1" customWidth="1"/>
    <col min="1538" max="1538" width="12.88671875" style="214" bestFit="1" customWidth="1"/>
    <col min="1539" max="1540" width="16.5546875" style="214" bestFit="1" customWidth="1"/>
    <col min="1541" max="1542" width="13.109375" style="214" bestFit="1" customWidth="1"/>
    <col min="1543" max="1543" width="15.5546875" style="214" bestFit="1" customWidth="1"/>
    <col min="1544" max="1544" width="13.6640625" style="214" bestFit="1" customWidth="1"/>
    <col min="1545" max="1547" width="12.33203125" style="214" bestFit="1" customWidth="1"/>
    <col min="1548" max="1548" width="17.5546875" style="214" bestFit="1" customWidth="1"/>
    <col min="1549" max="1549" width="12.33203125" style="214" bestFit="1" customWidth="1"/>
    <col min="1550" max="1550" width="13.44140625" style="214" bestFit="1" customWidth="1"/>
    <col min="1551" max="1784" width="9.109375" style="214"/>
    <col min="1785" max="1785" width="33.6640625" style="214" customWidth="1"/>
    <col min="1786" max="1786" width="16" style="214" customWidth="1"/>
    <col min="1787" max="1788" width="15" style="214" bestFit="1" customWidth="1"/>
    <col min="1789" max="1789" width="16.5546875" style="214" bestFit="1" customWidth="1"/>
    <col min="1790" max="1790" width="12.5546875" style="214" customWidth="1"/>
    <col min="1791" max="1791" width="17.5546875" style="214" bestFit="1" customWidth="1"/>
    <col min="1792" max="1793" width="18.109375" style="214" bestFit="1" customWidth="1"/>
    <col min="1794" max="1794" width="12.88671875" style="214" bestFit="1" customWidth="1"/>
    <col min="1795" max="1796" width="16.5546875" style="214" bestFit="1" customWidth="1"/>
    <col min="1797" max="1798" width="13.109375" style="214" bestFit="1" customWidth="1"/>
    <col min="1799" max="1799" width="15.5546875" style="214" bestFit="1" customWidth="1"/>
    <col min="1800" max="1800" width="13.6640625" style="214" bestFit="1" customWidth="1"/>
    <col min="1801" max="1803" width="12.33203125" style="214" bestFit="1" customWidth="1"/>
    <col min="1804" max="1804" width="17.5546875" style="214" bestFit="1" customWidth="1"/>
    <col min="1805" max="1805" width="12.33203125" style="214" bestFit="1" customWidth="1"/>
    <col min="1806" max="1806" width="13.44140625" style="214" bestFit="1" customWidth="1"/>
    <col min="1807" max="2040" width="9.109375" style="214"/>
    <col min="2041" max="2041" width="33.6640625" style="214" customWidth="1"/>
    <col min="2042" max="2042" width="16" style="214" customWidth="1"/>
    <col min="2043" max="2044" width="15" style="214" bestFit="1" customWidth="1"/>
    <col min="2045" max="2045" width="16.5546875" style="214" bestFit="1" customWidth="1"/>
    <col min="2046" max="2046" width="12.5546875" style="214" customWidth="1"/>
    <col min="2047" max="2047" width="17.5546875" style="214" bestFit="1" customWidth="1"/>
    <col min="2048" max="2049" width="18.109375" style="214" bestFit="1" customWidth="1"/>
    <col min="2050" max="2050" width="12.88671875" style="214" bestFit="1" customWidth="1"/>
    <col min="2051" max="2052" width="16.5546875" style="214" bestFit="1" customWidth="1"/>
    <col min="2053" max="2054" width="13.109375" style="214" bestFit="1" customWidth="1"/>
    <col min="2055" max="2055" width="15.5546875" style="214" bestFit="1" customWidth="1"/>
    <col min="2056" max="2056" width="13.6640625" style="214" bestFit="1" customWidth="1"/>
    <col min="2057" max="2059" width="12.33203125" style="214" bestFit="1" customWidth="1"/>
    <col min="2060" max="2060" width="17.5546875" style="214" bestFit="1" customWidth="1"/>
    <col min="2061" max="2061" width="12.33203125" style="214" bestFit="1" customWidth="1"/>
    <col min="2062" max="2062" width="13.44140625" style="214" bestFit="1" customWidth="1"/>
    <col min="2063" max="2296" width="9.109375" style="214"/>
    <col min="2297" max="2297" width="33.6640625" style="214" customWidth="1"/>
    <col min="2298" max="2298" width="16" style="214" customWidth="1"/>
    <col min="2299" max="2300" width="15" style="214" bestFit="1" customWidth="1"/>
    <col min="2301" max="2301" width="16.5546875" style="214" bestFit="1" customWidth="1"/>
    <col min="2302" max="2302" width="12.5546875" style="214" customWidth="1"/>
    <col min="2303" max="2303" width="17.5546875" style="214" bestFit="1" customWidth="1"/>
    <col min="2304" max="2305" width="18.109375" style="214" bestFit="1" customWidth="1"/>
    <col min="2306" max="2306" width="12.88671875" style="214" bestFit="1" customWidth="1"/>
    <col min="2307" max="2308" width="16.5546875" style="214" bestFit="1" customWidth="1"/>
    <col min="2309" max="2310" width="13.109375" style="214" bestFit="1" customWidth="1"/>
    <col min="2311" max="2311" width="15.5546875" style="214" bestFit="1" customWidth="1"/>
    <col min="2312" max="2312" width="13.6640625" style="214" bestFit="1" customWidth="1"/>
    <col min="2313" max="2315" width="12.33203125" style="214" bestFit="1" customWidth="1"/>
    <col min="2316" max="2316" width="17.5546875" style="214" bestFit="1" customWidth="1"/>
    <col min="2317" max="2317" width="12.33203125" style="214" bestFit="1" customWidth="1"/>
    <col min="2318" max="2318" width="13.44140625" style="214" bestFit="1" customWidth="1"/>
    <col min="2319" max="2552" width="9.109375" style="214"/>
    <col min="2553" max="2553" width="33.6640625" style="214" customWidth="1"/>
    <col min="2554" max="2554" width="16" style="214" customWidth="1"/>
    <col min="2555" max="2556" width="15" style="214" bestFit="1" customWidth="1"/>
    <col min="2557" max="2557" width="16.5546875" style="214" bestFit="1" customWidth="1"/>
    <col min="2558" max="2558" width="12.5546875" style="214" customWidth="1"/>
    <col min="2559" max="2559" width="17.5546875" style="214" bestFit="1" customWidth="1"/>
    <col min="2560" max="2561" width="18.109375" style="214" bestFit="1" customWidth="1"/>
    <col min="2562" max="2562" width="12.88671875" style="214" bestFit="1" customWidth="1"/>
    <col min="2563" max="2564" width="16.5546875" style="214" bestFit="1" customWidth="1"/>
    <col min="2565" max="2566" width="13.109375" style="214" bestFit="1" customWidth="1"/>
    <col min="2567" max="2567" width="15.5546875" style="214" bestFit="1" customWidth="1"/>
    <col min="2568" max="2568" width="13.6640625" style="214" bestFit="1" customWidth="1"/>
    <col min="2569" max="2571" width="12.33203125" style="214" bestFit="1" customWidth="1"/>
    <col min="2572" max="2572" width="17.5546875" style="214" bestFit="1" customWidth="1"/>
    <col min="2573" max="2573" width="12.33203125" style="214" bestFit="1" customWidth="1"/>
    <col min="2574" max="2574" width="13.44140625" style="214" bestFit="1" customWidth="1"/>
    <col min="2575" max="2808" width="9.109375" style="214"/>
    <col min="2809" max="2809" width="33.6640625" style="214" customWidth="1"/>
    <col min="2810" max="2810" width="16" style="214" customWidth="1"/>
    <col min="2811" max="2812" width="15" style="214" bestFit="1" customWidth="1"/>
    <col min="2813" max="2813" width="16.5546875" style="214" bestFit="1" customWidth="1"/>
    <col min="2814" max="2814" width="12.5546875" style="214" customWidth="1"/>
    <col min="2815" max="2815" width="17.5546875" style="214" bestFit="1" customWidth="1"/>
    <col min="2816" max="2817" width="18.109375" style="214" bestFit="1" customWidth="1"/>
    <col min="2818" max="2818" width="12.88671875" style="214" bestFit="1" customWidth="1"/>
    <col min="2819" max="2820" width="16.5546875" style="214" bestFit="1" customWidth="1"/>
    <col min="2821" max="2822" width="13.109375" style="214" bestFit="1" customWidth="1"/>
    <col min="2823" max="2823" width="15.5546875" style="214" bestFit="1" customWidth="1"/>
    <col min="2824" max="2824" width="13.6640625" style="214" bestFit="1" customWidth="1"/>
    <col min="2825" max="2827" width="12.33203125" style="214" bestFit="1" customWidth="1"/>
    <col min="2828" max="2828" width="17.5546875" style="214" bestFit="1" customWidth="1"/>
    <col min="2829" max="2829" width="12.33203125" style="214" bestFit="1" customWidth="1"/>
    <col min="2830" max="2830" width="13.44140625" style="214" bestFit="1" customWidth="1"/>
    <col min="2831" max="3064" width="9.109375" style="214"/>
    <col min="3065" max="3065" width="33.6640625" style="214" customWidth="1"/>
    <col min="3066" max="3066" width="16" style="214" customWidth="1"/>
    <col min="3067" max="3068" width="15" style="214" bestFit="1" customWidth="1"/>
    <col min="3069" max="3069" width="16.5546875" style="214" bestFit="1" customWidth="1"/>
    <col min="3070" max="3070" width="12.5546875" style="214" customWidth="1"/>
    <col min="3071" max="3071" width="17.5546875" style="214" bestFit="1" customWidth="1"/>
    <col min="3072" max="3073" width="18.109375" style="214" bestFit="1" customWidth="1"/>
    <col min="3074" max="3074" width="12.88671875" style="214" bestFit="1" customWidth="1"/>
    <col min="3075" max="3076" width="16.5546875" style="214" bestFit="1" customWidth="1"/>
    <col min="3077" max="3078" width="13.109375" style="214" bestFit="1" customWidth="1"/>
    <col min="3079" max="3079" width="15.5546875" style="214" bestFit="1" customWidth="1"/>
    <col min="3080" max="3080" width="13.6640625" style="214" bestFit="1" customWidth="1"/>
    <col min="3081" max="3083" width="12.33203125" style="214" bestFit="1" customWidth="1"/>
    <col min="3084" max="3084" width="17.5546875" style="214" bestFit="1" customWidth="1"/>
    <col min="3085" max="3085" width="12.33203125" style="214" bestFit="1" customWidth="1"/>
    <col min="3086" max="3086" width="13.44140625" style="214" bestFit="1" customWidth="1"/>
    <col min="3087" max="3320" width="9.109375" style="214"/>
    <col min="3321" max="3321" width="33.6640625" style="214" customWidth="1"/>
    <col min="3322" max="3322" width="16" style="214" customWidth="1"/>
    <col min="3323" max="3324" width="15" style="214" bestFit="1" customWidth="1"/>
    <col min="3325" max="3325" width="16.5546875" style="214" bestFit="1" customWidth="1"/>
    <col min="3326" max="3326" width="12.5546875" style="214" customWidth="1"/>
    <col min="3327" max="3327" width="17.5546875" style="214" bestFit="1" customWidth="1"/>
    <col min="3328" max="3329" width="18.109375" style="214" bestFit="1" customWidth="1"/>
    <col min="3330" max="3330" width="12.88671875" style="214" bestFit="1" customWidth="1"/>
    <col min="3331" max="3332" width="16.5546875" style="214" bestFit="1" customWidth="1"/>
    <col min="3333" max="3334" width="13.109375" style="214" bestFit="1" customWidth="1"/>
    <col min="3335" max="3335" width="15.5546875" style="214" bestFit="1" customWidth="1"/>
    <col min="3336" max="3336" width="13.6640625" style="214" bestFit="1" customWidth="1"/>
    <col min="3337" max="3339" width="12.33203125" style="214" bestFit="1" customWidth="1"/>
    <col min="3340" max="3340" width="17.5546875" style="214" bestFit="1" customWidth="1"/>
    <col min="3341" max="3341" width="12.33203125" style="214" bestFit="1" customWidth="1"/>
    <col min="3342" max="3342" width="13.44140625" style="214" bestFit="1" customWidth="1"/>
    <col min="3343" max="3576" width="9.109375" style="214"/>
    <col min="3577" max="3577" width="33.6640625" style="214" customWidth="1"/>
    <col min="3578" max="3578" width="16" style="214" customWidth="1"/>
    <col min="3579" max="3580" width="15" style="214" bestFit="1" customWidth="1"/>
    <col min="3581" max="3581" width="16.5546875" style="214" bestFit="1" customWidth="1"/>
    <col min="3582" max="3582" width="12.5546875" style="214" customWidth="1"/>
    <col min="3583" max="3583" width="17.5546875" style="214" bestFit="1" customWidth="1"/>
    <col min="3584" max="3585" width="18.109375" style="214" bestFit="1" customWidth="1"/>
    <col min="3586" max="3586" width="12.88671875" style="214" bestFit="1" customWidth="1"/>
    <col min="3587" max="3588" width="16.5546875" style="214" bestFit="1" customWidth="1"/>
    <col min="3589" max="3590" width="13.109375" style="214" bestFit="1" customWidth="1"/>
    <col min="3591" max="3591" width="15.5546875" style="214" bestFit="1" customWidth="1"/>
    <col min="3592" max="3592" width="13.6640625" style="214" bestFit="1" customWidth="1"/>
    <col min="3593" max="3595" width="12.33203125" style="214" bestFit="1" customWidth="1"/>
    <col min="3596" max="3596" width="17.5546875" style="214" bestFit="1" customWidth="1"/>
    <col min="3597" max="3597" width="12.33203125" style="214" bestFit="1" customWidth="1"/>
    <col min="3598" max="3598" width="13.44140625" style="214" bestFit="1" customWidth="1"/>
    <col min="3599" max="3832" width="9.109375" style="214"/>
    <col min="3833" max="3833" width="33.6640625" style="214" customWidth="1"/>
    <col min="3834" max="3834" width="16" style="214" customWidth="1"/>
    <col min="3835" max="3836" width="15" style="214" bestFit="1" customWidth="1"/>
    <col min="3837" max="3837" width="16.5546875" style="214" bestFit="1" customWidth="1"/>
    <col min="3838" max="3838" width="12.5546875" style="214" customWidth="1"/>
    <col min="3839" max="3839" width="17.5546875" style="214" bestFit="1" customWidth="1"/>
    <col min="3840" max="3841" width="18.109375" style="214" bestFit="1" customWidth="1"/>
    <col min="3842" max="3842" width="12.88671875" style="214" bestFit="1" customWidth="1"/>
    <col min="3843" max="3844" width="16.5546875" style="214" bestFit="1" customWidth="1"/>
    <col min="3845" max="3846" width="13.109375" style="214" bestFit="1" customWidth="1"/>
    <col min="3847" max="3847" width="15.5546875" style="214" bestFit="1" customWidth="1"/>
    <col min="3848" max="3848" width="13.6640625" style="214" bestFit="1" customWidth="1"/>
    <col min="3849" max="3851" width="12.33203125" style="214" bestFit="1" customWidth="1"/>
    <col min="3852" max="3852" width="17.5546875" style="214" bestFit="1" customWidth="1"/>
    <col min="3853" max="3853" width="12.33203125" style="214" bestFit="1" customWidth="1"/>
    <col min="3854" max="3854" width="13.44140625" style="214" bestFit="1" customWidth="1"/>
    <col min="3855" max="4088" width="9.109375" style="214"/>
    <col min="4089" max="4089" width="33.6640625" style="214" customWidth="1"/>
    <col min="4090" max="4090" width="16" style="214" customWidth="1"/>
    <col min="4091" max="4092" width="15" style="214" bestFit="1" customWidth="1"/>
    <col min="4093" max="4093" width="16.5546875" style="214" bestFit="1" customWidth="1"/>
    <col min="4094" max="4094" width="12.5546875" style="214" customWidth="1"/>
    <col min="4095" max="4095" width="17.5546875" style="214" bestFit="1" customWidth="1"/>
    <col min="4096" max="4097" width="18.109375" style="214" bestFit="1" customWidth="1"/>
    <col min="4098" max="4098" width="12.88671875" style="214" bestFit="1" customWidth="1"/>
    <col min="4099" max="4100" width="16.5546875" style="214" bestFit="1" customWidth="1"/>
    <col min="4101" max="4102" width="13.109375" style="214" bestFit="1" customWidth="1"/>
    <col min="4103" max="4103" width="15.5546875" style="214" bestFit="1" customWidth="1"/>
    <col min="4104" max="4104" width="13.6640625" style="214" bestFit="1" customWidth="1"/>
    <col min="4105" max="4107" width="12.33203125" style="214" bestFit="1" customWidth="1"/>
    <col min="4108" max="4108" width="17.5546875" style="214" bestFit="1" customWidth="1"/>
    <col min="4109" max="4109" width="12.33203125" style="214" bestFit="1" customWidth="1"/>
    <col min="4110" max="4110" width="13.44140625" style="214" bestFit="1" customWidth="1"/>
    <col min="4111" max="4344" width="9.109375" style="214"/>
    <col min="4345" max="4345" width="33.6640625" style="214" customWidth="1"/>
    <col min="4346" max="4346" width="16" style="214" customWidth="1"/>
    <col min="4347" max="4348" width="15" style="214" bestFit="1" customWidth="1"/>
    <col min="4349" max="4349" width="16.5546875" style="214" bestFit="1" customWidth="1"/>
    <col min="4350" max="4350" width="12.5546875" style="214" customWidth="1"/>
    <col min="4351" max="4351" width="17.5546875" style="214" bestFit="1" customWidth="1"/>
    <col min="4352" max="4353" width="18.109375" style="214" bestFit="1" customWidth="1"/>
    <col min="4354" max="4354" width="12.88671875" style="214" bestFit="1" customWidth="1"/>
    <col min="4355" max="4356" width="16.5546875" style="214" bestFit="1" customWidth="1"/>
    <col min="4357" max="4358" width="13.109375" style="214" bestFit="1" customWidth="1"/>
    <col min="4359" max="4359" width="15.5546875" style="214" bestFit="1" customWidth="1"/>
    <col min="4360" max="4360" width="13.6640625" style="214" bestFit="1" customWidth="1"/>
    <col min="4361" max="4363" width="12.33203125" style="214" bestFit="1" customWidth="1"/>
    <col min="4364" max="4364" width="17.5546875" style="214" bestFit="1" customWidth="1"/>
    <col min="4365" max="4365" width="12.33203125" style="214" bestFit="1" customWidth="1"/>
    <col min="4366" max="4366" width="13.44140625" style="214" bestFit="1" customWidth="1"/>
    <col min="4367" max="4600" width="9.109375" style="214"/>
    <col min="4601" max="4601" width="33.6640625" style="214" customWidth="1"/>
    <col min="4602" max="4602" width="16" style="214" customWidth="1"/>
    <col min="4603" max="4604" width="15" style="214" bestFit="1" customWidth="1"/>
    <col min="4605" max="4605" width="16.5546875" style="214" bestFit="1" customWidth="1"/>
    <col min="4606" max="4606" width="12.5546875" style="214" customWidth="1"/>
    <col min="4607" max="4607" width="17.5546875" style="214" bestFit="1" customWidth="1"/>
    <col min="4608" max="4609" width="18.109375" style="214" bestFit="1" customWidth="1"/>
    <col min="4610" max="4610" width="12.88671875" style="214" bestFit="1" customWidth="1"/>
    <col min="4611" max="4612" width="16.5546875" style="214" bestFit="1" customWidth="1"/>
    <col min="4613" max="4614" width="13.109375" style="214" bestFit="1" customWidth="1"/>
    <col min="4615" max="4615" width="15.5546875" style="214" bestFit="1" customWidth="1"/>
    <col min="4616" max="4616" width="13.6640625" style="214" bestFit="1" customWidth="1"/>
    <col min="4617" max="4619" width="12.33203125" style="214" bestFit="1" customWidth="1"/>
    <col min="4620" max="4620" width="17.5546875" style="214" bestFit="1" customWidth="1"/>
    <col min="4621" max="4621" width="12.33203125" style="214" bestFit="1" customWidth="1"/>
    <col min="4622" max="4622" width="13.44140625" style="214" bestFit="1" customWidth="1"/>
    <col min="4623" max="4856" width="9.109375" style="214"/>
    <col min="4857" max="4857" width="33.6640625" style="214" customWidth="1"/>
    <col min="4858" max="4858" width="16" style="214" customWidth="1"/>
    <col min="4859" max="4860" width="15" style="214" bestFit="1" customWidth="1"/>
    <col min="4861" max="4861" width="16.5546875" style="214" bestFit="1" customWidth="1"/>
    <col min="4862" max="4862" width="12.5546875" style="214" customWidth="1"/>
    <col min="4863" max="4863" width="17.5546875" style="214" bestFit="1" customWidth="1"/>
    <col min="4864" max="4865" width="18.109375" style="214" bestFit="1" customWidth="1"/>
    <col min="4866" max="4866" width="12.88671875" style="214" bestFit="1" customWidth="1"/>
    <col min="4867" max="4868" width="16.5546875" style="214" bestFit="1" customWidth="1"/>
    <col min="4869" max="4870" width="13.109375" style="214" bestFit="1" customWidth="1"/>
    <col min="4871" max="4871" width="15.5546875" style="214" bestFit="1" customWidth="1"/>
    <col min="4872" max="4872" width="13.6640625" style="214" bestFit="1" customWidth="1"/>
    <col min="4873" max="4875" width="12.33203125" style="214" bestFit="1" customWidth="1"/>
    <col min="4876" max="4876" width="17.5546875" style="214" bestFit="1" customWidth="1"/>
    <col min="4877" max="4877" width="12.33203125" style="214" bestFit="1" customWidth="1"/>
    <col min="4878" max="4878" width="13.44140625" style="214" bestFit="1" customWidth="1"/>
    <col min="4879" max="5112" width="9.109375" style="214"/>
    <col min="5113" max="5113" width="33.6640625" style="214" customWidth="1"/>
    <col min="5114" max="5114" width="16" style="214" customWidth="1"/>
    <col min="5115" max="5116" width="15" style="214" bestFit="1" customWidth="1"/>
    <col min="5117" max="5117" width="16.5546875" style="214" bestFit="1" customWidth="1"/>
    <col min="5118" max="5118" width="12.5546875" style="214" customWidth="1"/>
    <col min="5119" max="5119" width="17.5546875" style="214" bestFit="1" customWidth="1"/>
    <col min="5120" max="5121" width="18.109375" style="214" bestFit="1" customWidth="1"/>
    <col min="5122" max="5122" width="12.88671875" style="214" bestFit="1" customWidth="1"/>
    <col min="5123" max="5124" width="16.5546875" style="214" bestFit="1" customWidth="1"/>
    <col min="5125" max="5126" width="13.109375" style="214" bestFit="1" customWidth="1"/>
    <col min="5127" max="5127" width="15.5546875" style="214" bestFit="1" customWidth="1"/>
    <col min="5128" max="5128" width="13.6640625" style="214" bestFit="1" customWidth="1"/>
    <col min="5129" max="5131" width="12.33203125" style="214" bestFit="1" customWidth="1"/>
    <col min="5132" max="5132" width="17.5546875" style="214" bestFit="1" customWidth="1"/>
    <col min="5133" max="5133" width="12.33203125" style="214" bestFit="1" customWidth="1"/>
    <col min="5134" max="5134" width="13.44140625" style="214" bestFit="1" customWidth="1"/>
    <col min="5135" max="5368" width="9.109375" style="214"/>
    <col min="5369" max="5369" width="33.6640625" style="214" customWidth="1"/>
    <col min="5370" max="5370" width="16" style="214" customWidth="1"/>
    <col min="5371" max="5372" width="15" style="214" bestFit="1" customWidth="1"/>
    <col min="5373" max="5373" width="16.5546875" style="214" bestFit="1" customWidth="1"/>
    <col min="5374" max="5374" width="12.5546875" style="214" customWidth="1"/>
    <col min="5375" max="5375" width="17.5546875" style="214" bestFit="1" customWidth="1"/>
    <col min="5376" max="5377" width="18.109375" style="214" bestFit="1" customWidth="1"/>
    <col min="5378" max="5378" width="12.88671875" style="214" bestFit="1" customWidth="1"/>
    <col min="5379" max="5380" width="16.5546875" style="214" bestFit="1" customWidth="1"/>
    <col min="5381" max="5382" width="13.109375" style="214" bestFit="1" customWidth="1"/>
    <col min="5383" max="5383" width="15.5546875" style="214" bestFit="1" customWidth="1"/>
    <col min="5384" max="5384" width="13.6640625" style="214" bestFit="1" customWidth="1"/>
    <col min="5385" max="5387" width="12.33203125" style="214" bestFit="1" customWidth="1"/>
    <col min="5388" max="5388" width="17.5546875" style="214" bestFit="1" customWidth="1"/>
    <col min="5389" max="5389" width="12.33203125" style="214" bestFit="1" customWidth="1"/>
    <col min="5390" max="5390" width="13.44140625" style="214" bestFit="1" customWidth="1"/>
    <col min="5391" max="5624" width="9.109375" style="214"/>
    <col min="5625" max="5625" width="33.6640625" style="214" customWidth="1"/>
    <col min="5626" max="5626" width="16" style="214" customWidth="1"/>
    <col min="5627" max="5628" width="15" style="214" bestFit="1" customWidth="1"/>
    <col min="5629" max="5629" width="16.5546875" style="214" bestFit="1" customWidth="1"/>
    <col min="5630" max="5630" width="12.5546875" style="214" customWidth="1"/>
    <col min="5631" max="5631" width="17.5546875" style="214" bestFit="1" customWidth="1"/>
    <col min="5632" max="5633" width="18.109375" style="214" bestFit="1" customWidth="1"/>
    <col min="5634" max="5634" width="12.88671875" style="214" bestFit="1" customWidth="1"/>
    <col min="5635" max="5636" width="16.5546875" style="214" bestFit="1" customWidth="1"/>
    <col min="5637" max="5638" width="13.109375" style="214" bestFit="1" customWidth="1"/>
    <col min="5639" max="5639" width="15.5546875" style="214" bestFit="1" customWidth="1"/>
    <col min="5640" max="5640" width="13.6640625" style="214" bestFit="1" customWidth="1"/>
    <col min="5641" max="5643" width="12.33203125" style="214" bestFit="1" customWidth="1"/>
    <col min="5644" max="5644" width="17.5546875" style="214" bestFit="1" customWidth="1"/>
    <col min="5645" max="5645" width="12.33203125" style="214" bestFit="1" customWidth="1"/>
    <col min="5646" max="5646" width="13.44140625" style="214" bestFit="1" customWidth="1"/>
    <col min="5647" max="5880" width="9.109375" style="214"/>
    <col min="5881" max="5881" width="33.6640625" style="214" customWidth="1"/>
    <col min="5882" max="5882" width="16" style="214" customWidth="1"/>
    <col min="5883" max="5884" width="15" style="214" bestFit="1" customWidth="1"/>
    <col min="5885" max="5885" width="16.5546875" style="214" bestFit="1" customWidth="1"/>
    <col min="5886" max="5886" width="12.5546875" style="214" customWidth="1"/>
    <col min="5887" max="5887" width="17.5546875" style="214" bestFit="1" customWidth="1"/>
    <col min="5888" max="5889" width="18.109375" style="214" bestFit="1" customWidth="1"/>
    <col min="5890" max="5890" width="12.88671875" style="214" bestFit="1" customWidth="1"/>
    <col min="5891" max="5892" width="16.5546875" style="214" bestFit="1" customWidth="1"/>
    <col min="5893" max="5894" width="13.109375" style="214" bestFit="1" customWidth="1"/>
    <col min="5895" max="5895" width="15.5546875" style="214" bestFit="1" customWidth="1"/>
    <col min="5896" max="5896" width="13.6640625" style="214" bestFit="1" customWidth="1"/>
    <col min="5897" max="5899" width="12.33203125" style="214" bestFit="1" customWidth="1"/>
    <col min="5900" max="5900" width="17.5546875" style="214" bestFit="1" customWidth="1"/>
    <col min="5901" max="5901" width="12.33203125" style="214" bestFit="1" customWidth="1"/>
    <col min="5902" max="5902" width="13.44140625" style="214" bestFit="1" customWidth="1"/>
    <col min="5903" max="6136" width="9.109375" style="214"/>
    <col min="6137" max="6137" width="33.6640625" style="214" customWidth="1"/>
    <col min="6138" max="6138" width="16" style="214" customWidth="1"/>
    <col min="6139" max="6140" width="15" style="214" bestFit="1" customWidth="1"/>
    <col min="6141" max="6141" width="16.5546875" style="214" bestFit="1" customWidth="1"/>
    <col min="6142" max="6142" width="12.5546875" style="214" customWidth="1"/>
    <col min="6143" max="6143" width="17.5546875" style="214" bestFit="1" customWidth="1"/>
    <col min="6144" max="6145" width="18.109375" style="214" bestFit="1" customWidth="1"/>
    <col min="6146" max="6146" width="12.88671875" style="214" bestFit="1" customWidth="1"/>
    <col min="6147" max="6148" width="16.5546875" style="214" bestFit="1" customWidth="1"/>
    <col min="6149" max="6150" width="13.109375" style="214" bestFit="1" customWidth="1"/>
    <col min="6151" max="6151" width="15.5546875" style="214" bestFit="1" customWidth="1"/>
    <col min="6152" max="6152" width="13.6640625" style="214" bestFit="1" customWidth="1"/>
    <col min="6153" max="6155" width="12.33203125" style="214" bestFit="1" customWidth="1"/>
    <col min="6156" max="6156" width="17.5546875" style="214" bestFit="1" customWidth="1"/>
    <col min="6157" max="6157" width="12.33203125" style="214" bestFit="1" customWidth="1"/>
    <col min="6158" max="6158" width="13.44140625" style="214" bestFit="1" customWidth="1"/>
    <col min="6159" max="6392" width="9.109375" style="214"/>
    <col min="6393" max="6393" width="33.6640625" style="214" customWidth="1"/>
    <col min="6394" max="6394" width="16" style="214" customWidth="1"/>
    <col min="6395" max="6396" width="15" style="214" bestFit="1" customWidth="1"/>
    <col min="6397" max="6397" width="16.5546875" style="214" bestFit="1" customWidth="1"/>
    <col min="6398" max="6398" width="12.5546875" style="214" customWidth="1"/>
    <col min="6399" max="6399" width="17.5546875" style="214" bestFit="1" customWidth="1"/>
    <col min="6400" max="6401" width="18.109375" style="214" bestFit="1" customWidth="1"/>
    <col min="6402" max="6402" width="12.88671875" style="214" bestFit="1" customWidth="1"/>
    <col min="6403" max="6404" width="16.5546875" style="214" bestFit="1" customWidth="1"/>
    <col min="6405" max="6406" width="13.109375" style="214" bestFit="1" customWidth="1"/>
    <col min="6407" max="6407" width="15.5546875" style="214" bestFit="1" customWidth="1"/>
    <col min="6408" max="6408" width="13.6640625" style="214" bestFit="1" customWidth="1"/>
    <col min="6409" max="6411" width="12.33203125" style="214" bestFit="1" customWidth="1"/>
    <col min="6412" max="6412" width="17.5546875" style="214" bestFit="1" customWidth="1"/>
    <col min="6413" max="6413" width="12.33203125" style="214" bestFit="1" customWidth="1"/>
    <col min="6414" max="6414" width="13.44140625" style="214" bestFit="1" customWidth="1"/>
    <col min="6415" max="6648" width="9.109375" style="214"/>
    <col min="6649" max="6649" width="33.6640625" style="214" customWidth="1"/>
    <col min="6650" max="6650" width="16" style="214" customWidth="1"/>
    <col min="6651" max="6652" width="15" style="214" bestFit="1" customWidth="1"/>
    <col min="6653" max="6653" width="16.5546875" style="214" bestFit="1" customWidth="1"/>
    <col min="6654" max="6654" width="12.5546875" style="214" customWidth="1"/>
    <col min="6655" max="6655" width="17.5546875" style="214" bestFit="1" customWidth="1"/>
    <col min="6656" max="6657" width="18.109375" style="214" bestFit="1" customWidth="1"/>
    <col min="6658" max="6658" width="12.88671875" style="214" bestFit="1" customWidth="1"/>
    <col min="6659" max="6660" width="16.5546875" style="214" bestFit="1" customWidth="1"/>
    <col min="6661" max="6662" width="13.109375" style="214" bestFit="1" customWidth="1"/>
    <col min="6663" max="6663" width="15.5546875" style="214" bestFit="1" customWidth="1"/>
    <col min="6664" max="6664" width="13.6640625" style="214" bestFit="1" customWidth="1"/>
    <col min="6665" max="6667" width="12.33203125" style="214" bestFit="1" customWidth="1"/>
    <col min="6668" max="6668" width="17.5546875" style="214" bestFit="1" customWidth="1"/>
    <col min="6669" max="6669" width="12.33203125" style="214" bestFit="1" customWidth="1"/>
    <col min="6670" max="6670" width="13.44140625" style="214" bestFit="1" customWidth="1"/>
    <col min="6671" max="6904" width="9.109375" style="214"/>
    <col min="6905" max="6905" width="33.6640625" style="214" customWidth="1"/>
    <col min="6906" max="6906" width="16" style="214" customWidth="1"/>
    <col min="6907" max="6908" width="15" style="214" bestFit="1" customWidth="1"/>
    <col min="6909" max="6909" width="16.5546875" style="214" bestFit="1" customWidth="1"/>
    <col min="6910" max="6910" width="12.5546875" style="214" customWidth="1"/>
    <col min="6911" max="6911" width="17.5546875" style="214" bestFit="1" customWidth="1"/>
    <col min="6912" max="6913" width="18.109375" style="214" bestFit="1" customWidth="1"/>
    <col min="6914" max="6914" width="12.88671875" style="214" bestFit="1" customWidth="1"/>
    <col min="6915" max="6916" width="16.5546875" style="214" bestFit="1" customWidth="1"/>
    <col min="6917" max="6918" width="13.109375" style="214" bestFit="1" customWidth="1"/>
    <col min="6919" max="6919" width="15.5546875" style="214" bestFit="1" customWidth="1"/>
    <col min="6920" max="6920" width="13.6640625" style="214" bestFit="1" customWidth="1"/>
    <col min="6921" max="6923" width="12.33203125" style="214" bestFit="1" customWidth="1"/>
    <col min="6924" max="6924" width="17.5546875" style="214" bestFit="1" customWidth="1"/>
    <col min="6925" max="6925" width="12.33203125" style="214" bestFit="1" customWidth="1"/>
    <col min="6926" max="6926" width="13.44140625" style="214" bestFit="1" customWidth="1"/>
    <col min="6927" max="7160" width="9.109375" style="214"/>
    <col min="7161" max="7161" width="33.6640625" style="214" customWidth="1"/>
    <col min="7162" max="7162" width="16" style="214" customWidth="1"/>
    <col min="7163" max="7164" width="15" style="214" bestFit="1" customWidth="1"/>
    <col min="7165" max="7165" width="16.5546875" style="214" bestFit="1" customWidth="1"/>
    <col min="7166" max="7166" width="12.5546875" style="214" customWidth="1"/>
    <col min="7167" max="7167" width="17.5546875" style="214" bestFit="1" customWidth="1"/>
    <col min="7168" max="7169" width="18.109375" style="214" bestFit="1" customWidth="1"/>
    <col min="7170" max="7170" width="12.88671875" style="214" bestFit="1" customWidth="1"/>
    <col min="7171" max="7172" width="16.5546875" style="214" bestFit="1" customWidth="1"/>
    <col min="7173" max="7174" width="13.109375" style="214" bestFit="1" customWidth="1"/>
    <col min="7175" max="7175" width="15.5546875" style="214" bestFit="1" customWidth="1"/>
    <col min="7176" max="7176" width="13.6640625" style="214" bestFit="1" customWidth="1"/>
    <col min="7177" max="7179" width="12.33203125" style="214" bestFit="1" customWidth="1"/>
    <col min="7180" max="7180" width="17.5546875" style="214" bestFit="1" customWidth="1"/>
    <col min="7181" max="7181" width="12.33203125" style="214" bestFit="1" customWidth="1"/>
    <col min="7182" max="7182" width="13.44140625" style="214" bestFit="1" customWidth="1"/>
    <col min="7183" max="7416" width="9.109375" style="214"/>
    <col min="7417" max="7417" width="33.6640625" style="214" customWidth="1"/>
    <col min="7418" max="7418" width="16" style="214" customWidth="1"/>
    <col min="7419" max="7420" width="15" style="214" bestFit="1" customWidth="1"/>
    <col min="7421" max="7421" width="16.5546875" style="214" bestFit="1" customWidth="1"/>
    <col min="7422" max="7422" width="12.5546875" style="214" customWidth="1"/>
    <col min="7423" max="7423" width="17.5546875" style="214" bestFit="1" customWidth="1"/>
    <col min="7424" max="7425" width="18.109375" style="214" bestFit="1" customWidth="1"/>
    <col min="7426" max="7426" width="12.88671875" style="214" bestFit="1" customWidth="1"/>
    <col min="7427" max="7428" width="16.5546875" style="214" bestFit="1" customWidth="1"/>
    <col min="7429" max="7430" width="13.109375" style="214" bestFit="1" customWidth="1"/>
    <col min="7431" max="7431" width="15.5546875" style="214" bestFit="1" customWidth="1"/>
    <col min="7432" max="7432" width="13.6640625" style="214" bestFit="1" customWidth="1"/>
    <col min="7433" max="7435" width="12.33203125" style="214" bestFit="1" customWidth="1"/>
    <col min="7436" max="7436" width="17.5546875" style="214" bestFit="1" customWidth="1"/>
    <col min="7437" max="7437" width="12.33203125" style="214" bestFit="1" customWidth="1"/>
    <col min="7438" max="7438" width="13.44140625" style="214" bestFit="1" customWidth="1"/>
    <col min="7439" max="7672" width="9.109375" style="214"/>
    <col min="7673" max="7673" width="33.6640625" style="214" customWidth="1"/>
    <col min="7674" max="7674" width="16" style="214" customWidth="1"/>
    <col min="7675" max="7676" width="15" style="214" bestFit="1" customWidth="1"/>
    <col min="7677" max="7677" width="16.5546875" style="214" bestFit="1" customWidth="1"/>
    <col min="7678" max="7678" width="12.5546875" style="214" customWidth="1"/>
    <col min="7679" max="7679" width="17.5546875" style="214" bestFit="1" customWidth="1"/>
    <col min="7680" max="7681" width="18.109375" style="214" bestFit="1" customWidth="1"/>
    <col min="7682" max="7682" width="12.88671875" style="214" bestFit="1" customWidth="1"/>
    <col min="7683" max="7684" width="16.5546875" style="214" bestFit="1" customWidth="1"/>
    <col min="7685" max="7686" width="13.109375" style="214" bestFit="1" customWidth="1"/>
    <col min="7687" max="7687" width="15.5546875" style="214" bestFit="1" customWidth="1"/>
    <col min="7688" max="7688" width="13.6640625" style="214" bestFit="1" customWidth="1"/>
    <col min="7689" max="7691" width="12.33203125" style="214" bestFit="1" customWidth="1"/>
    <col min="7692" max="7692" width="17.5546875" style="214" bestFit="1" customWidth="1"/>
    <col min="7693" max="7693" width="12.33203125" style="214" bestFit="1" customWidth="1"/>
    <col min="7694" max="7694" width="13.44140625" style="214" bestFit="1" customWidth="1"/>
    <col min="7695" max="7928" width="9.109375" style="214"/>
    <col min="7929" max="7929" width="33.6640625" style="214" customWidth="1"/>
    <col min="7930" max="7930" width="16" style="214" customWidth="1"/>
    <col min="7931" max="7932" width="15" style="214" bestFit="1" customWidth="1"/>
    <col min="7933" max="7933" width="16.5546875" style="214" bestFit="1" customWidth="1"/>
    <col min="7934" max="7934" width="12.5546875" style="214" customWidth="1"/>
    <col min="7935" max="7935" width="17.5546875" style="214" bestFit="1" customWidth="1"/>
    <col min="7936" max="7937" width="18.109375" style="214" bestFit="1" customWidth="1"/>
    <col min="7938" max="7938" width="12.88671875" style="214" bestFit="1" customWidth="1"/>
    <col min="7939" max="7940" width="16.5546875" style="214" bestFit="1" customWidth="1"/>
    <col min="7941" max="7942" width="13.109375" style="214" bestFit="1" customWidth="1"/>
    <col min="7943" max="7943" width="15.5546875" style="214" bestFit="1" customWidth="1"/>
    <col min="7944" max="7944" width="13.6640625" style="214" bestFit="1" customWidth="1"/>
    <col min="7945" max="7947" width="12.33203125" style="214" bestFit="1" customWidth="1"/>
    <col min="7948" max="7948" width="17.5546875" style="214" bestFit="1" customWidth="1"/>
    <col min="7949" max="7949" width="12.33203125" style="214" bestFit="1" customWidth="1"/>
    <col min="7950" max="7950" width="13.44140625" style="214" bestFit="1" customWidth="1"/>
    <col min="7951" max="8184" width="9.109375" style="214"/>
    <col min="8185" max="8185" width="33.6640625" style="214" customWidth="1"/>
    <col min="8186" max="8186" width="16" style="214" customWidth="1"/>
    <col min="8187" max="8188" width="15" style="214" bestFit="1" customWidth="1"/>
    <col min="8189" max="8189" width="16.5546875" style="214" bestFit="1" customWidth="1"/>
    <col min="8190" max="8190" width="12.5546875" style="214" customWidth="1"/>
    <col min="8191" max="8191" width="17.5546875" style="214" bestFit="1" customWidth="1"/>
    <col min="8192" max="8193" width="18.109375" style="214" bestFit="1" customWidth="1"/>
    <col min="8194" max="8194" width="12.88671875" style="214" bestFit="1" customWidth="1"/>
    <col min="8195" max="8196" width="16.5546875" style="214" bestFit="1" customWidth="1"/>
    <col min="8197" max="8198" width="13.109375" style="214" bestFit="1" customWidth="1"/>
    <col min="8199" max="8199" width="15.5546875" style="214" bestFit="1" customWidth="1"/>
    <col min="8200" max="8200" width="13.6640625" style="214" bestFit="1" customWidth="1"/>
    <col min="8201" max="8203" width="12.33203125" style="214" bestFit="1" customWidth="1"/>
    <col min="8204" max="8204" width="17.5546875" style="214" bestFit="1" customWidth="1"/>
    <col min="8205" max="8205" width="12.33203125" style="214" bestFit="1" customWidth="1"/>
    <col min="8206" max="8206" width="13.44140625" style="214" bestFit="1" customWidth="1"/>
    <col min="8207" max="8440" width="9.109375" style="214"/>
    <col min="8441" max="8441" width="33.6640625" style="214" customWidth="1"/>
    <col min="8442" max="8442" width="16" style="214" customWidth="1"/>
    <col min="8443" max="8444" width="15" style="214" bestFit="1" customWidth="1"/>
    <col min="8445" max="8445" width="16.5546875" style="214" bestFit="1" customWidth="1"/>
    <col min="8446" max="8446" width="12.5546875" style="214" customWidth="1"/>
    <col min="8447" max="8447" width="17.5546875" style="214" bestFit="1" customWidth="1"/>
    <col min="8448" max="8449" width="18.109375" style="214" bestFit="1" customWidth="1"/>
    <col min="8450" max="8450" width="12.88671875" style="214" bestFit="1" customWidth="1"/>
    <col min="8451" max="8452" width="16.5546875" style="214" bestFit="1" customWidth="1"/>
    <col min="8453" max="8454" width="13.109375" style="214" bestFit="1" customWidth="1"/>
    <col min="8455" max="8455" width="15.5546875" style="214" bestFit="1" customWidth="1"/>
    <col min="8456" max="8456" width="13.6640625" style="214" bestFit="1" customWidth="1"/>
    <col min="8457" max="8459" width="12.33203125" style="214" bestFit="1" customWidth="1"/>
    <col min="8460" max="8460" width="17.5546875" style="214" bestFit="1" customWidth="1"/>
    <col min="8461" max="8461" width="12.33203125" style="214" bestFit="1" customWidth="1"/>
    <col min="8462" max="8462" width="13.44140625" style="214" bestFit="1" customWidth="1"/>
    <col min="8463" max="8696" width="9.109375" style="214"/>
    <col min="8697" max="8697" width="33.6640625" style="214" customWidth="1"/>
    <col min="8698" max="8698" width="16" style="214" customWidth="1"/>
    <col min="8699" max="8700" width="15" style="214" bestFit="1" customWidth="1"/>
    <col min="8701" max="8701" width="16.5546875" style="214" bestFit="1" customWidth="1"/>
    <col min="8702" max="8702" width="12.5546875" style="214" customWidth="1"/>
    <col min="8703" max="8703" width="17.5546875" style="214" bestFit="1" customWidth="1"/>
    <col min="8704" max="8705" width="18.109375" style="214" bestFit="1" customWidth="1"/>
    <col min="8706" max="8706" width="12.88671875" style="214" bestFit="1" customWidth="1"/>
    <col min="8707" max="8708" width="16.5546875" style="214" bestFit="1" customWidth="1"/>
    <col min="8709" max="8710" width="13.109375" style="214" bestFit="1" customWidth="1"/>
    <col min="8711" max="8711" width="15.5546875" style="214" bestFit="1" customWidth="1"/>
    <col min="8712" max="8712" width="13.6640625" style="214" bestFit="1" customWidth="1"/>
    <col min="8713" max="8715" width="12.33203125" style="214" bestFit="1" customWidth="1"/>
    <col min="8716" max="8716" width="17.5546875" style="214" bestFit="1" customWidth="1"/>
    <col min="8717" max="8717" width="12.33203125" style="214" bestFit="1" customWidth="1"/>
    <col min="8718" max="8718" width="13.44140625" style="214" bestFit="1" customWidth="1"/>
    <col min="8719" max="8952" width="9.109375" style="214"/>
    <col min="8953" max="8953" width="33.6640625" style="214" customWidth="1"/>
    <col min="8954" max="8954" width="16" style="214" customWidth="1"/>
    <col min="8955" max="8956" width="15" style="214" bestFit="1" customWidth="1"/>
    <col min="8957" max="8957" width="16.5546875" style="214" bestFit="1" customWidth="1"/>
    <col min="8958" max="8958" width="12.5546875" style="214" customWidth="1"/>
    <col min="8959" max="8959" width="17.5546875" style="214" bestFit="1" customWidth="1"/>
    <col min="8960" max="8961" width="18.109375" style="214" bestFit="1" customWidth="1"/>
    <col min="8962" max="8962" width="12.88671875" style="214" bestFit="1" customWidth="1"/>
    <col min="8963" max="8964" width="16.5546875" style="214" bestFit="1" customWidth="1"/>
    <col min="8965" max="8966" width="13.109375" style="214" bestFit="1" customWidth="1"/>
    <col min="8967" max="8967" width="15.5546875" style="214" bestFit="1" customWidth="1"/>
    <col min="8968" max="8968" width="13.6640625" style="214" bestFit="1" customWidth="1"/>
    <col min="8969" max="8971" width="12.33203125" style="214" bestFit="1" customWidth="1"/>
    <col min="8972" max="8972" width="17.5546875" style="214" bestFit="1" customWidth="1"/>
    <col min="8973" max="8973" width="12.33203125" style="214" bestFit="1" customWidth="1"/>
    <col min="8974" max="8974" width="13.44140625" style="214" bestFit="1" customWidth="1"/>
    <col min="8975" max="9208" width="9.109375" style="214"/>
    <col min="9209" max="9209" width="33.6640625" style="214" customWidth="1"/>
    <col min="9210" max="9210" width="16" style="214" customWidth="1"/>
    <col min="9211" max="9212" width="15" style="214" bestFit="1" customWidth="1"/>
    <col min="9213" max="9213" width="16.5546875" style="214" bestFit="1" customWidth="1"/>
    <col min="9214" max="9214" width="12.5546875" style="214" customWidth="1"/>
    <col min="9215" max="9215" width="17.5546875" style="214" bestFit="1" customWidth="1"/>
    <col min="9216" max="9217" width="18.109375" style="214" bestFit="1" customWidth="1"/>
    <col min="9218" max="9218" width="12.88671875" style="214" bestFit="1" customWidth="1"/>
    <col min="9219" max="9220" width="16.5546875" style="214" bestFit="1" customWidth="1"/>
    <col min="9221" max="9222" width="13.109375" style="214" bestFit="1" customWidth="1"/>
    <col min="9223" max="9223" width="15.5546875" style="214" bestFit="1" customWidth="1"/>
    <col min="9224" max="9224" width="13.6640625" style="214" bestFit="1" customWidth="1"/>
    <col min="9225" max="9227" width="12.33203125" style="214" bestFit="1" customWidth="1"/>
    <col min="9228" max="9228" width="17.5546875" style="214" bestFit="1" customWidth="1"/>
    <col min="9229" max="9229" width="12.33203125" style="214" bestFit="1" customWidth="1"/>
    <col min="9230" max="9230" width="13.44140625" style="214" bestFit="1" customWidth="1"/>
    <col min="9231" max="9464" width="9.109375" style="214"/>
    <col min="9465" max="9465" width="33.6640625" style="214" customWidth="1"/>
    <col min="9466" max="9466" width="16" style="214" customWidth="1"/>
    <col min="9467" max="9468" width="15" style="214" bestFit="1" customWidth="1"/>
    <col min="9469" max="9469" width="16.5546875" style="214" bestFit="1" customWidth="1"/>
    <col min="9470" max="9470" width="12.5546875" style="214" customWidth="1"/>
    <col min="9471" max="9471" width="17.5546875" style="214" bestFit="1" customWidth="1"/>
    <col min="9472" max="9473" width="18.109375" style="214" bestFit="1" customWidth="1"/>
    <col min="9474" max="9474" width="12.88671875" style="214" bestFit="1" customWidth="1"/>
    <col min="9475" max="9476" width="16.5546875" style="214" bestFit="1" customWidth="1"/>
    <col min="9477" max="9478" width="13.109375" style="214" bestFit="1" customWidth="1"/>
    <col min="9479" max="9479" width="15.5546875" style="214" bestFit="1" customWidth="1"/>
    <col min="9480" max="9480" width="13.6640625" style="214" bestFit="1" customWidth="1"/>
    <col min="9481" max="9483" width="12.33203125" style="214" bestFit="1" customWidth="1"/>
    <col min="9484" max="9484" width="17.5546875" style="214" bestFit="1" customWidth="1"/>
    <col min="9485" max="9485" width="12.33203125" style="214" bestFit="1" customWidth="1"/>
    <col min="9486" max="9486" width="13.44140625" style="214" bestFit="1" customWidth="1"/>
    <col min="9487" max="9720" width="9.109375" style="214"/>
    <col min="9721" max="9721" width="33.6640625" style="214" customWidth="1"/>
    <col min="9722" max="9722" width="16" style="214" customWidth="1"/>
    <col min="9723" max="9724" width="15" style="214" bestFit="1" customWidth="1"/>
    <col min="9725" max="9725" width="16.5546875" style="214" bestFit="1" customWidth="1"/>
    <col min="9726" max="9726" width="12.5546875" style="214" customWidth="1"/>
    <col min="9727" max="9727" width="17.5546875" style="214" bestFit="1" customWidth="1"/>
    <col min="9728" max="9729" width="18.109375" style="214" bestFit="1" customWidth="1"/>
    <col min="9730" max="9730" width="12.88671875" style="214" bestFit="1" customWidth="1"/>
    <col min="9731" max="9732" width="16.5546875" style="214" bestFit="1" customWidth="1"/>
    <col min="9733" max="9734" width="13.109375" style="214" bestFit="1" customWidth="1"/>
    <col min="9735" max="9735" width="15.5546875" style="214" bestFit="1" customWidth="1"/>
    <col min="9736" max="9736" width="13.6640625" style="214" bestFit="1" customWidth="1"/>
    <col min="9737" max="9739" width="12.33203125" style="214" bestFit="1" customWidth="1"/>
    <col min="9740" max="9740" width="17.5546875" style="214" bestFit="1" customWidth="1"/>
    <col min="9741" max="9741" width="12.33203125" style="214" bestFit="1" customWidth="1"/>
    <col min="9742" max="9742" width="13.44140625" style="214" bestFit="1" customWidth="1"/>
    <col min="9743" max="9976" width="9.109375" style="214"/>
    <col min="9977" max="9977" width="33.6640625" style="214" customWidth="1"/>
    <col min="9978" max="9978" width="16" style="214" customWidth="1"/>
    <col min="9979" max="9980" width="15" style="214" bestFit="1" customWidth="1"/>
    <col min="9981" max="9981" width="16.5546875" style="214" bestFit="1" customWidth="1"/>
    <col min="9982" max="9982" width="12.5546875" style="214" customWidth="1"/>
    <col min="9983" max="9983" width="17.5546875" style="214" bestFit="1" customWidth="1"/>
    <col min="9984" max="9985" width="18.109375" style="214" bestFit="1" customWidth="1"/>
    <col min="9986" max="9986" width="12.88671875" style="214" bestFit="1" customWidth="1"/>
    <col min="9987" max="9988" width="16.5546875" style="214" bestFit="1" customWidth="1"/>
    <col min="9989" max="9990" width="13.109375" style="214" bestFit="1" customWidth="1"/>
    <col min="9991" max="9991" width="15.5546875" style="214" bestFit="1" customWidth="1"/>
    <col min="9992" max="9992" width="13.6640625" style="214" bestFit="1" customWidth="1"/>
    <col min="9993" max="9995" width="12.33203125" style="214" bestFit="1" customWidth="1"/>
    <col min="9996" max="9996" width="17.5546875" style="214" bestFit="1" customWidth="1"/>
    <col min="9997" max="9997" width="12.33203125" style="214" bestFit="1" customWidth="1"/>
    <col min="9998" max="9998" width="13.44140625" style="214" bestFit="1" customWidth="1"/>
    <col min="9999" max="10232" width="9.109375" style="214"/>
    <col min="10233" max="10233" width="33.6640625" style="214" customWidth="1"/>
    <col min="10234" max="10234" width="16" style="214" customWidth="1"/>
    <col min="10235" max="10236" width="15" style="214" bestFit="1" customWidth="1"/>
    <col min="10237" max="10237" width="16.5546875" style="214" bestFit="1" customWidth="1"/>
    <col min="10238" max="10238" width="12.5546875" style="214" customWidth="1"/>
    <col min="10239" max="10239" width="17.5546875" style="214" bestFit="1" customWidth="1"/>
    <col min="10240" max="10241" width="18.109375" style="214" bestFit="1" customWidth="1"/>
    <col min="10242" max="10242" width="12.88671875" style="214" bestFit="1" customWidth="1"/>
    <col min="10243" max="10244" width="16.5546875" style="214" bestFit="1" customWidth="1"/>
    <col min="10245" max="10246" width="13.109375" style="214" bestFit="1" customWidth="1"/>
    <col min="10247" max="10247" width="15.5546875" style="214" bestFit="1" customWidth="1"/>
    <col min="10248" max="10248" width="13.6640625" style="214" bestFit="1" customWidth="1"/>
    <col min="10249" max="10251" width="12.33203125" style="214" bestFit="1" customWidth="1"/>
    <col min="10252" max="10252" width="17.5546875" style="214" bestFit="1" customWidth="1"/>
    <col min="10253" max="10253" width="12.33203125" style="214" bestFit="1" customWidth="1"/>
    <col min="10254" max="10254" width="13.44140625" style="214" bestFit="1" customWidth="1"/>
    <col min="10255" max="10488" width="9.109375" style="214"/>
    <col min="10489" max="10489" width="33.6640625" style="214" customWidth="1"/>
    <col min="10490" max="10490" width="16" style="214" customWidth="1"/>
    <col min="10491" max="10492" width="15" style="214" bestFit="1" customWidth="1"/>
    <col min="10493" max="10493" width="16.5546875" style="214" bestFit="1" customWidth="1"/>
    <col min="10494" max="10494" width="12.5546875" style="214" customWidth="1"/>
    <col min="10495" max="10495" width="17.5546875" style="214" bestFit="1" customWidth="1"/>
    <col min="10496" max="10497" width="18.109375" style="214" bestFit="1" customWidth="1"/>
    <col min="10498" max="10498" width="12.88671875" style="214" bestFit="1" customWidth="1"/>
    <col min="10499" max="10500" width="16.5546875" style="214" bestFit="1" customWidth="1"/>
    <col min="10501" max="10502" width="13.109375" style="214" bestFit="1" customWidth="1"/>
    <col min="10503" max="10503" width="15.5546875" style="214" bestFit="1" customWidth="1"/>
    <col min="10504" max="10504" width="13.6640625" style="214" bestFit="1" customWidth="1"/>
    <col min="10505" max="10507" width="12.33203125" style="214" bestFit="1" customWidth="1"/>
    <col min="10508" max="10508" width="17.5546875" style="214" bestFit="1" customWidth="1"/>
    <col min="10509" max="10509" width="12.33203125" style="214" bestFit="1" customWidth="1"/>
    <col min="10510" max="10510" width="13.44140625" style="214" bestFit="1" customWidth="1"/>
    <col min="10511" max="10744" width="9.109375" style="214"/>
    <col min="10745" max="10745" width="33.6640625" style="214" customWidth="1"/>
    <col min="10746" max="10746" width="16" style="214" customWidth="1"/>
    <col min="10747" max="10748" width="15" style="214" bestFit="1" customWidth="1"/>
    <col min="10749" max="10749" width="16.5546875" style="214" bestFit="1" customWidth="1"/>
    <col min="10750" max="10750" width="12.5546875" style="214" customWidth="1"/>
    <col min="10751" max="10751" width="17.5546875" style="214" bestFit="1" customWidth="1"/>
    <col min="10752" max="10753" width="18.109375" style="214" bestFit="1" customWidth="1"/>
    <col min="10754" max="10754" width="12.88671875" style="214" bestFit="1" customWidth="1"/>
    <col min="10755" max="10756" width="16.5546875" style="214" bestFit="1" customWidth="1"/>
    <col min="10757" max="10758" width="13.109375" style="214" bestFit="1" customWidth="1"/>
    <col min="10759" max="10759" width="15.5546875" style="214" bestFit="1" customWidth="1"/>
    <col min="10760" max="10760" width="13.6640625" style="214" bestFit="1" customWidth="1"/>
    <col min="10761" max="10763" width="12.33203125" style="214" bestFit="1" customWidth="1"/>
    <col min="10764" max="10764" width="17.5546875" style="214" bestFit="1" customWidth="1"/>
    <col min="10765" max="10765" width="12.33203125" style="214" bestFit="1" customWidth="1"/>
    <col min="10766" max="10766" width="13.44140625" style="214" bestFit="1" customWidth="1"/>
    <col min="10767" max="11000" width="9.109375" style="214"/>
    <col min="11001" max="11001" width="33.6640625" style="214" customWidth="1"/>
    <col min="11002" max="11002" width="16" style="214" customWidth="1"/>
    <col min="11003" max="11004" width="15" style="214" bestFit="1" customWidth="1"/>
    <col min="11005" max="11005" width="16.5546875" style="214" bestFit="1" customWidth="1"/>
    <col min="11006" max="11006" width="12.5546875" style="214" customWidth="1"/>
    <col min="11007" max="11007" width="17.5546875" style="214" bestFit="1" customWidth="1"/>
    <col min="11008" max="11009" width="18.109375" style="214" bestFit="1" customWidth="1"/>
    <col min="11010" max="11010" width="12.88671875" style="214" bestFit="1" customWidth="1"/>
    <col min="11011" max="11012" width="16.5546875" style="214" bestFit="1" customWidth="1"/>
    <col min="11013" max="11014" width="13.109375" style="214" bestFit="1" customWidth="1"/>
    <col min="11015" max="11015" width="15.5546875" style="214" bestFit="1" customWidth="1"/>
    <col min="11016" max="11016" width="13.6640625" style="214" bestFit="1" customWidth="1"/>
    <col min="11017" max="11019" width="12.33203125" style="214" bestFit="1" customWidth="1"/>
    <col min="11020" max="11020" width="17.5546875" style="214" bestFit="1" customWidth="1"/>
    <col min="11021" max="11021" width="12.33203125" style="214" bestFit="1" customWidth="1"/>
    <col min="11022" max="11022" width="13.44140625" style="214" bestFit="1" customWidth="1"/>
    <col min="11023" max="11256" width="9.109375" style="214"/>
    <col min="11257" max="11257" width="33.6640625" style="214" customWidth="1"/>
    <col min="11258" max="11258" width="16" style="214" customWidth="1"/>
    <col min="11259" max="11260" width="15" style="214" bestFit="1" customWidth="1"/>
    <col min="11261" max="11261" width="16.5546875" style="214" bestFit="1" customWidth="1"/>
    <col min="11262" max="11262" width="12.5546875" style="214" customWidth="1"/>
    <col min="11263" max="11263" width="17.5546875" style="214" bestFit="1" customWidth="1"/>
    <col min="11264" max="11265" width="18.109375" style="214" bestFit="1" customWidth="1"/>
    <col min="11266" max="11266" width="12.88671875" style="214" bestFit="1" customWidth="1"/>
    <col min="11267" max="11268" width="16.5546875" style="214" bestFit="1" customWidth="1"/>
    <col min="11269" max="11270" width="13.109375" style="214" bestFit="1" customWidth="1"/>
    <col min="11271" max="11271" width="15.5546875" style="214" bestFit="1" customWidth="1"/>
    <col min="11272" max="11272" width="13.6640625" style="214" bestFit="1" customWidth="1"/>
    <col min="11273" max="11275" width="12.33203125" style="214" bestFit="1" customWidth="1"/>
    <col min="11276" max="11276" width="17.5546875" style="214" bestFit="1" customWidth="1"/>
    <col min="11277" max="11277" width="12.33203125" style="214" bestFit="1" customWidth="1"/>
    <col min="11278" max="11278" width="13.44140625" style="214" bestFit="1" customWidth="1"/>
    <col min="11279" max="11512" width="9.109375" style="214"/>
    <col min="11513" max="11513" width="33.6640625" style="214" customWidth="1"/>
    <col min="11514" max="11514" width="16" style="214" customWidth="1"/>
    <col min="11515" max="11516" width="15" style="214" bestFit="1" customWidth="1"/>
    <col min="11517" max="11517" width="16.5546875" style="214" bestFit="1" customWidth="1"/>
    <col min="11518" max="11518" width="12.5546875" style="214" customWidth="1"/>
    <col min="11519" max="11519" width="17.5546875" style="214" bestFit="1" customWidth="1"/>
    <col min="11520" max="11521" width="18.109375" style="214" bestFit="1" customWidth="1"/>
    <col min="11522" max="11522" width="12.88671875" style="214" bestFit="1" customWidth="1"/>
    <col min="11523" max="11524" width="16.5546875" style="214" bestFit="1" customWidth="1"/>
    <col min="11525" max="11526" width="13.109375" style="214" bestFit="1" customWidth="1"/>
    <col min="11527" max="11527" width="15.5546875" style="214" bestFit="1" customWidth="1"/>
    <col min="11528" max="11528" width="13.6640625" style="214" bestFit="1" customWidth="1"/>
    <col min="11529" max="11531" width="12.33203125" style="214" bestFit="1" customWidth="1"/>
    <col min="11532" max="11532" width="17.5546875" style="214" bestFit="1" customWidth="1"/>
    <col min="11533" max="11533" width="12.33203125" style="214" bestFit="1" customWidth="1"/>
    <col min="11534" max="11534" width="13.44140625" style="214" bestFit="1" customWidth="1"/>
    <col min="11535" max="11768" width="9.109375" style="214"/>
    <col min="11769" max="11769" width="33.6640625" style="214" customWidth="1"/>
    <col min="11770" max="11770" width="16" style="214" customWidth="1"/>
    <col min="11771" max="11772" width="15" style="214" bestFit="1" customWidth="1"/>
    <col min="11773" max="11773" width="16.5546875" style="214" bestFit="1" customWidth="1"/>
    <col min="11774" max="11774" width="12.5546875" style="214" customWidth="1"/>
    <col min="11775" max="11775" width="17.5546875" style="214" bestFit="1" customWidth="1"/>
    <col min="11776" max="11777" width="18.109375" style="214" bestFit="1" customWidth="1"/>
    <col min="11778" max="11778" width="12.88671875" style="214" bestFit="1" customWidth="1"/>
    <col min="11779" max="11780" width="16.5546875" style="214" bestFit="1" customWidth="1"/>
    <col min="11781" max="11782" width="13.109375" style="214" bestFit="1" customWidth="1"/>
    <col min="11783" max="11783" width="15.5546875" style="214" bestFit="1" customWidth="1"/>
    <col min="11784" max="11784" width="13.6640625" style="214" bestFit="1" customWidth="1"/>
    <col min="11785" max="11787" width="12.33203125" style="214" bestFit="1" customWidth="1"/>
    <col min="11788" max="11788" width="17.5546875" style="214" bestFit="1" customWidth="1"/>
    <col min="11789" max="11789" width="12.33203125" style="214" bestFit="1" customWidth="1"/>
    <col min="11790" max="11790" width="13.44140625" style="214" bestFit="1" customWidth="1"/>
    <col min="11791" max="12024" width="9.109375" style="214"/>
    <col min="12025" max="12025" width="33.6640625" style="214" customWidth="1"/>
    <col min="12026" max="12026" width="16" style="214" customWidth="1"/>
    <col min="12027" max="12028" width="15" style="214" bestFit="1" customWidth="1"/>
    <col min="12029" max="12029" width="16.5546875" style="214" bestFit="1" customWidth="1"/>
    <col min="12030" max="12030" width="12.5546875" style="214" customWidth="1"/>
    <col min="12031" max="12031" width="17.5546875" style="214" bestFit="1" customWidth="1"/>
    <col min="12032" max="12033" width="18.109375" style="214" bestFit="1" customWidth="1"/>
    <col min="12034" max="12034" width="12.88671875" style="214" bestFit="1" customWidth="1"/>
    <col min="12035" max="12036" width="16.5546875" style="214" bestFit="1" customWidth="1"/>
    <col min="12037" max="12038" width="13.109375" style="214" bestFit="1" customWidth="1"/>
    <col min="12039" max="12039" width="15.5546875" style="214" bestFit="1" customWidth="1"/>
    <col min="12040" max="12040" width="13.6640625" style="214" bestFit="1" customWidth="1"/>
    <col min="12041" max="12043" width="12.33203125" style="214" bestFit="1" customWidth="1"/>
    <col min="12044" max="12044" width="17.5546875" style="214" bestFit="1" customWidth="1"/>
    <col min="12045" max="12045" width="12.33203125" style="214" bestFit="1" customWidth="1"/>
    <col min="12046" max="12046" width="13.44140625" style="214" bestFit="1" customWidth="1"/>
    <col min="12047" max="12280" width="9.109375" style="214"/>
    <col min="12281" max="12281" width="33.6640625" style="214" customWidth="1"/>
    <col min="12282" max="12282" width="16" style="214" customWidth="1"/>
    <col min="12283" max="12284" width="15" style="214" bestFit="1" customWidth="1"/>
    <col min="12285" max="12285" width="16.5546875" style="214" bestFit="1" customWidth="1"/>
    <col min="12286" max="12286" width="12.5546875" style="214" customWidth="1"/>
    <col min="12287" max="12287" width="17.5546875" style="214" bestFit="1" customWidth="1"/>
    <col min="12288" max="12289" width="18.109375" style="214" bestFit="1" customWidth="1"/>
    <col min="12290" max="12290" width="12.88671875" style="214" bestFit="1" customWidth="1"/>
    <col min="12291" max="12292" width="16.5546875" style="214" bestFit="1" customWidth="1"/>
    <col min="12293" max="12294" width="13.109375" style="214" bestFit="1" customWidth="1"/>
    <col min="12295" max="12295" width="15.5546875" style="214" bestFit="1" customWidth="1"/>
    <col min="12296" max="12296" width="13.6640625" style="214" bestFit="1" customWidth="1"/>
    <col min="12297" max="12299" width="12.33203125" style="214" bestFit="1" customWidth="1"/>
    <col min="12300" max="12300" width="17.5546875" style="214" bestFit="1" customWidth="1"/>
    <col min="12301" max="12301" width="12.33203125" style="214" bestFit="1" customWidth="1"/>
    <col min="12302" max="12302" width="13.44140625" style="214" bestFit="1" customWidth="1"/>
    <col min="12303" max="12536" width="9.109375" style="214"/>
    <col min="12537" max="12537" width="33.6640625" style="214" customWidth="1"/>
    <col min="12538" max="12538" width="16" style="214" customWidth="1"/>
    <col min="12539" max="12540" width="15" style="214" bestFit="1" customWidth="1"/>
    <col min="12541" max="12541" width="16.5546875" style="214" bestFit="1" customWidth="1"/>
    <col min="12542" max="12542" width="12.5546875" style="214" customWidth="1"/>
    <col min="12543" max="12543" width="17.5546875" style="214" bestFit="1" customWidth="1"/>
    <col min="12544" max="12545" width="18.109375" style="214" bestFit="1" customWidth="1"/>
    <col min="12546" max="12546" width="12.88671875" style="214" bestFit="1" customWidth="1"/>
    <col min="12547" max="12548" width="16.5546875" style="214" bestFit="1" customWidth="1"/>
    <col min="12549" max="12550" width="13.109375" style="214" bestFit="1" customWidth="1"/>
    <col min="12551" max="12551" width="15.5546875" style="214" bestFit="1" customWidth="1"/>
    <col min="12552" max="12552" width="13.6640625" style="214" bestFit="1" customWidth="1"/>
    <col min="12553" max="12555" width="12.33203125" style="214" bestFit="1" customWidth="1"/>
    <col min="12556" max="12556" width="17.5546875" style="214" bestFit="1" customWidth="1"/>
    <col min="12557" max="12557" width="12.33203125" style="214" bestFit="1" customWidth="1"/>
    <col min="12558" max="12558" width="13.44140625" style="214" bestFit="1" customWidth="1"/>
    <col min="12559" max="12792" width="9.109375" style="214"/>
    <col min="12793" max="12793" width="33.6640625" style="214" customWidth="1"/>
    <col min="12794" max="12794" width="16" style="214" customWidth="1"/>
    <col min="12795" max="12796" width="15" style="214" bestFit="1" customWidth="1"/>
    <col min="12797" max="12797" width="16.5546875" style="214" bestFit="1" customWidth="1"/>
    <col min="12798" max="12798" width="12.5546875" style="214" customWidth="1"/>
    <col min="12799" max="12799" width="17.5546875" style="214" bestFit="1" customWidth="1"/>
    <col min="12800" max="12801" width="18.109375" style="214" bestFit="1" customWidth="1"/>
    <col min="12802" max="12802" width="12.88671875" style="214" bestFit="1" customWidth="1"/>
    <col min="12803" max="12804" width="16.5546875" style="214" bestFit="1" customWidth="1"/>
    <col min="12805" max="12806" width="13.109375" style="214" bestFit="1" customWidth="1"/>
    <col min="12807" max="12807" width="15.5546875" style="214" bestFit="1" customWidth="1"/>
    <col min="12808" max="12808" width="13.6640625" style="214" bestFit="1" customWidth="1"/>
    <col min="12809" max="12811" width="12.33203125" style="214" bestFit="1" customWidth="1"/>
    <col min="12812" max="12812" width="17.5546875" style="214" bestFit="1" customWidth="1"/>
    <col min="12813" max="12813" width="12.33203125" style="214" bestFit="1" customWidth="1"/>
    <col min="12814" max="12814" width="13.44140625" style="214" bestFit="1" customWidth="1"/>
    <col min="12815" max="13048" width="9.109375" style="214"/>
    <col min="13049" max="13049" width="33.6640625" style="214" customWidth="1"/>
    <col min="13050" max="13050" width="16" style="214" customWidth="1"/>
    <col min="13051" max="13052" width="15" style="214" bestFit="1" customWidth="1"/>
    <col min="13053" max="13053" width="16.5546875" style="214" bestFit="1" customWidth="1"/>
    <col min="13054" max="13054" width="12.5546875" style="214" customWidth="1"/>
    <col min="13055" max="13055" width="17.5546875" style="214" bestFit="1" customWidth="1"/>
    <col min="13056" max="13057" width="18.109375" style="214" bestFit="1" customWidth="1"/>
    <col min="13058" max="13058" width="12.88671875" style="214" bestFit="1" customWidth="1"/>
    <col min="13059" max="13060" width="16.5546875" style="214" bestFit="1" customWidth="1"/>
    <col min="13061" max="13062" width="13.109375" style="214" bestFit="1" customWidth="1"/>
    <col min="13063" max="13063" width="15.5546875" style="214" bestFit="1" customWidth="1"/>
    <col min="13064" max="13064" width="13.6640625" style="214" bestFit="1" customWidth="1"/>
    <col min="13065" max="13067" width="12.33203125" style="214" bestFit="1" customWidth="1"/>
    <col min="13068" max="13068" width="17.5546875" style="214" bestFit="1" customWidth="1"/>
    <col min="13069" max="13069" width="12.33203125" style="214" bestFit="1" customWidth="1"/>
    <col min="13070" max="13070" width="13.44140625" style="214" bestFit="1" customWidth="1"/>
    <col min="13071" max="13304" width="9.109375" style="214"/>
    <col min="13305" max="13305" width="33.6640625" style="214" customWidth="1"/>
    <col min="13306" max="13306" width="16" style="214" customWidth="1"/>
    <col min="13307" max="13308" width="15" style="214" bestFit="1" customWidth="1"/>
    <col min="13309" max="13309" width="16.5546875" style="214" bestFit="1" customWidth="1"/>
    <col min="13310" max="13310" width="12.5546875" style="214" customWidth="1"/>
    <col min="13311" max="13311" width="17.5546875" style="214" bestFit="1" customWidth="1"/>
    <col min="13312" max="13313" width="18.109375" style="214" bestFit="1" customWidth="1"/>
    <col min="13314" max="13314" width="12.88671875" style="214" bestFit="1" customWidth="1"/>
    <col min="13315" max="13316" width="16.5546875" style="214" bestFit="1" customWidth="1"/>
    <col min="13317" max="13318" width="13.109375" style="214" bestFit="1" customWidth="1"/>
    <col min="13319" max="13319" width="15.5546875" style="214" bestFit="1" customWidth="1"/>
    <col min="13320" max="13320" width="13.6640625" style="214" bestFit="1" customWidth="1"/>
    <col min="13321" max="13323" width="12.33203125" style="214" bestFit="1" customWidth="1"/>
    <col min="13324" max="13324" width="17.5546875" style="214" bestFit="1" customWidth="1"/>
    <col min="13325" max="13325" width="12.33203125" style="214" bestFit="1" customWidth="1"/>
    <col min="13326" max="13326" width="13.44140625" style="214" bestFit="1" customWidth="1"/>
    <col min="13327" max="13560" width="9.109375" style="214"/>
    <col min="13561" max="13561" width="33.6640625" style="214" customWidth="1"/>
    <col min="13562" max="13562" width="16" style="214" customWidth="1"/>
    <col min="13563" max="13564" width="15" style="214" bestFit="1" customWidth="1"/>
    <col min="13565" max="13565" width="16.5546875" style="214" bestFit="1" customWidth="1"/>
    <col min="13566" max="13566" width="12.5546875" style="214" customWidth="1"/>
    <col min="13567" max="13567" width="17.5546875" style="214" bestFit="1" customWidth="1"/>
    <col min="13568" max="13569" width="18.109375" style="214" bestFit="1" customWidth="1"/>
    <col min="13570" max="13570" width="12.88671875" style="214" bestFit="1" customWidth="1"/>
    <col min="13571" max="13572" width="16.5546875" style="214" bestFit="1" customWidth="1"/>
    <col min="13573" max="13574" width="13.109375" style="214" bestFit="1" customWidth="1"/>
    <col min="13575" max="13575" width="15.5546875" style="214" bestFit="1" customWidth="1"/>
    <col min="13576" max="13576" width="13.6640625" style="214" bestFit="1" customWidth="1"/>
    <col min="13577" max="13579" width="12.33203125" style="214" bestFit="1" customWidth="1"/>
    <col min="13580" max="13580" width="17.5546875" style="214" bestFit="1" customWidth="1"/>
    <col min="13581" max="13581" width="12.33203125" style="214" bestFit="1" customWidth="1"/>
    <col min="13582" max="13582" width="13.44140625" style="214" bestFit="1" customWidth="1"/>
    <col min="13583" max="13816" width="9.109375" style="214"/>
    <col min="13817" max="13817" width="33.6640625" style="214" customWidth="1"/>
    <col min="13818" max="13818" width="16" style="214" customWidth="1"/>
    <col min="13819" max="13820" width="15" style="214" bestFit="1" customWidth="1"/>
    <col min="13821" max="13821" width="16.5546875" style="214" bestFit="1" customWidth="1"/>
    <col min="13822" max="13822" width="12.5546875" style="214" customWidth="1"/>
    <col min="13823" max="13823" width="17.5546875" style="214" bestFit="1" customWidth="1"/>
    <col min="13824" max="13825" width="18.109375" style="214" bestFit="1" customWidth="1"/>
    <col min="13826" max="13826" width="12.88671875" style="214" bestFit="1" customWidth="1"/>
    <col min="13827" max="13828" width="16.5546875" style="214" bestFit="1" customWidth="1"/>
    <col min="13829" max="13830" width="13.109375" style="214" bestFit="1" customWidth="1"/>
    <col min="13831" max="13831" width="15.5546875" style="214" bestFit="1" customWidth="1"/>
    <col min="13832" max="13832" width="13.6640625" style="214" bestFit="1" customWidth="1"/>
    <col min="13833" max="13835" width="12.33203125" style="214" bestFit="1" customWidth="1"/>
    <col min="13836" max="13836" width="17.5546875" style="214" bestFit="1" customWidth="1"/>
    <col min="13837" max="13837" width="12.33203125" style="214" bestFit="1" customWidth="1"/>
    <col min="13838" max="13838" width="13.44140625" style="214" bestFit="1" customWidth="1"/>
    <col min="13839" max="14072" width="9.109375" style="214"/>
    <col min="14073" max="14073" width="33.6640625" style="214" customWidth="1"/>
    <col min="14074" max="14074" width="16" style="214" customWidth="1"/>
    <col min="14075" max="14076" width="15" style="214" bestFit="1" customWidth="1"/>
    <col min="14077" max="14077" width="16.5546875" style="214" bestFit="1" customWidth="1"/>
    <col min="14078" max="14078" width="12.5546875" style="214" customWidth="1"/>
    <col min="14079" max="14079" width="17.5546875" style="214" bestFit="1" customWidth="1"/>
    <col min="14080" max="14081" width="18.109375" style="214" bestFit="1" customWidth="1"/>
    <col min="14082" max="14082" width="12.88671875" style="214" bestFit="1" customWidth="1"/>
    <col min="14083" max="14084" width="16.5546875" style="214" bestFit="1" customWidth="1"/>
    <col min="14085" max="14086" width="13.109375" style="214" bestFit="1" customWidth="1"/>
    <col min="14087" max="14087" width="15.5546875" style="214" bestFit="1" customWidth="1"/>
    <col min="14088" max="14088" width="13.6640625" style="214" bestFit="1" customWidth="1"/>
    <col min="14089" max="14091" width="12.33203125" style="214" bestFit="1" customWidth="1"/>
    <col min="14092" max="14092" width="17.5546875" style="214" bestFit="1" customWidth="1"/>
    <col min="14093" max="14093" width="12.33203125" style="214" bestFit="1" customWidth="1"/>
    <col min="14094" max="14094" width="13.44140625" style="214" bestFit="1" customWidth="1"/>
    <col min="14095" max="14328" width="9.109375" style="214"/>
    <col min="14329" max="14329" width="33.6640625" style="214" customWidth="1"/>
    <col min="14330" max="14330" width="16" style="214" customWidth="1"/>
    <col min="14331" max="14332" width="15" style="214" bestFit="1" customWidth="1"/>
    <col min="14333" max="14333" width="16.5546875" style="214" bestFit="1" customWidth="1"/>
    <col min="14334" max="14334" width="12.5546875" style="214" customWidth="1"/>
    <col min="14335" max="14335" width="17.5546875" style="214" bestFit="1" customWidth="1"/>
    <col min="14336" max="14337" width="18.109375" style="214" bestFit="1" customWidth="1"/>
    <col min="14338" max="14338" width="12.88671875" style="214" bestFit="1" customWidth="1"/>
    <col min="14339" max="14340" width="16.5546875" style="214" bestFit="1" customWidth="1"/>
    <col min="14341" max="14342" width="13.109375" style="214" bestFit="1" customWidth="1"/>
    <col min="14343" max="14343" width="15.5546875" style="214" bestFit="1" customWidth="1"/>
    <col min="14344" max="14344" width="13.6640625" style="214" bestFit="1" customWidth="1"/>
    <col min="14345" max="14347" width="12.33203125" style="214" bestFit="1" customWidth="1"/>
    <col min="14348" max="14348" width="17.5546875" style="214" bestFit="1" customWidth="1"/>
    <col min="14349" max="14349" width="12.33203125" style="214" bestFit="1" customWidth="1"/>
    <col min="14350" max="14350" width="13.44140625" style="214" bestFit="1" customWidth="1"/>
    <col min="14351" max="14584" width="9.109375" style="214"/>
    <col min="14585" max="14585" width="33.6640625" style="214" customWidth="1"/>
    <col min="14586" max="14586" width="16" style="214" customWidth="1"/>
    <col min="14587" max="14588" width="15" style="214" bestFit="1" customWidth="1"/>
    <col min="14589" max="14589" width="16.5546875" style="214" bestFit="1" customWidth="1"/>
    <col min="14590" max="14590" width="12.5546875" style="214" customWidth="1"/>
    <col min="14591" max="14591" width="17.5546875" style="214" bestFit="1" customWidth="1"/>
    <col min="14592" max="14593" width="18.109375" style="214" bestFit="1" customWidth="1"/>
    <col min="14594" max="14594" width="12.88671875" style="214" bestFit="1" customWidth="1"/>
    <col min="14595" max="14596" width="16.5546875" style="214" bestFit="1" customWidth="1"/>
    <col min="14597" max="14598" width="13.109375" style="214" bestFit="1" customWidth="1"/>
    <col min="14599" max="14599" width="15.5546875" style="214" bestFit="1" customWidth="1"/>
    <col min="14600" max="14600" width="13.6640625" style="214" bestFit="1" customWidth="1"/>
    <col min="14601" max="14603" width="12.33203125" style="214" bestFit="1" customWidth="1"/>
    <col min="14604" max="14604" width="17.5546875" style="214" bestFit="1" customWidth="1"/>
    <col min="14605" max="14605" width="12.33203125" style="214" bestFit="1" customWidth="1"/>
    <col min="14606" max="14606" width="13.44140625" style="214" bestFit="1" customWidth="1"/>
    <col min="14607" max="14840" width="9.109375" style="214"/>
    <col min="14841" max="14841" width="33.6640625" style="214" customWidth="1"/>
    <col min="14842" max="14842" width="16" style="214" customWidth="1"/>
    <col min="14843" max="14844" width="15" style="214" bestFit="1" customWidth="1"/>
    <col min="14845" max="14845" width="16.5546875" style="214" bestFit="1" customWidth="1"/>
    <col min="14846" max="14846" width="12.5546875" style="214" customWidth="1"/>
    <col min="14847" max="14847" width="17.5546875" style="214" bestFit="1" customWidth="1"/>
    <col min="14848" max="14849" width="18.109375" style="214" bestFit="1" customWidth="1"/>
    <col min="14850" max="14850" width="12.88671875" style="214" bestFit="1" customWidth="1"/>
    <col min="14851" max="14852" width="16.5546875" style="214" bestFit="1" customWidth="1"/>
    <col min="14853" max="14854" width="13.109375" style="214" bestFit="1" customWidth="1"/>
    <col min="14855" max="14855" width="15.5546875" style="214" bestFit="1" customWidth="1"/>
    <col min="14856" max="14856" width="13.6640625" style="214" bestFit="1" customWidth="1"/>
    <col min="14857" max="14859" width="12.33203125" style="214" bestFit="1" customWidth="1"/>
    <col min="14860" max="14860" width="17.5546875" style="214" bestFit="1" customWidth="1"/>
    <col min="14861" max="14861" width="12.33203125" style="214" bestFit="1" customWidth="1"/>
    <col min="14862" max="14862" width="13.44140625" style="214" bestFit="1" customWidth="1"/>
    <col min="14863" max="15096" width="9.109375" style="214"/>
    <col min="15097" max="15097" width="33.6640625" style="214" customWidth="1"/>
    <col min="15098" max="15098" width="16" style="214" customWidth="1"/>
    <col min="15099" max="15100" width="15" style="214" bestFit="1" customWidth="1"/>
    <col min="15101" max="15101" width="16.5546875" style="214" bestFit="1" customWidth="1"/>
    <col min="15102" max="15102" width="12.5546875" style="214" customWidth="1"/>
    <col min="15103" max="15103" width="17.5546875" style="214" bestFit="1" customWidth="1"/>
    <col min="15104" max="15105" width="18.109375" style="214" bestFit="1" customWidth="1"/>
    <col min="15106" max="15106" width="12.88671875" style="214" bestFit="1" customWidth="1"/>
    <col min="15107" max="15108" width="16.5546875" style="214" bestFit="1" customWidth="1"/>
    <col min="15109" max="15110" width="13.109375" style="214" bestFit="1" customWidth="1"/>
    <col min="15111" max="15111" width="15.5546875" style="214" bestFit="1" customWidth="1"/>
    <col min="15112" max="15112" width="13.6640625" style="214" bestFit="1" customWidth="1"/>
    <col min="15113" max="15115" width="12.33203125" style="214" bestFit="1" customWidth="1"/>
    <col min="15116" max="15116" width="17.5546875" style="214" bestFit="1" customWidth="1"/>
    <col min="15117" max="15117" width="12.33203125" style="214" bestFit="1" customWidth="1"/>
    <col min="15118" max="15118" width="13.44140625" style="214" bestFit="1" customWidth="1"/>
    <col min="15119" max="15352" width="9.109375" style="214"/>
    <col min="15353" max="15353" width="33.6640625" style="214" customWidth="1"/>
    <col min="15354" max="15354" width="16" style="214" customWidth="1"/>
    <col min="15355" max="15356" width="15" style="214" bestFit="1" customWidth="1"/>
    <col min="15357" max="15357" width="16.5546875" style="214" bestFit="1" customWidth="1"/>
    <col min="15358" max="15358" width="12.5546875" style="214" customWidth="1"/>
    <col min="15359" max="15359" width="17.5546875" style="214" bestFit="1" customWidth="1"/>
    <col min="15360" max="15361" width="18.109375" style="214" bestFit="1" customWidth="1"/>
    <col min="15362" max="15362" width="12.88671875" style="214" bestFit="1" customWidth="1"/>
    <col min="15363" max="15364" width="16.5546875" style="214" bestFit="1" customWidth="1"/>
    <col min="15365" max="15366" width="13.109375" style="214" bestFit="1" customWidth="1"/>
    <col min="15367" max="15367" width="15.5546875" style="214" bestFit="1" customWidth="1"/>
    <col min="15368" max="15368" width="13.6640625" style="214" bestFit="1" customWidth="1"/>
    <col min="15369" max="15371" width="12.33203125" style="214" bestFit="1" customWidth="1"/>
    <col min="15372" max="15372" width="17.5546875" style="214" bestFit="1" customWidth="1"/>
    <col min="15373" max="15373" width="12.33203125" style="214" bestFit="1" customWidth="1"/>
    <col min="15374" max="15374" width="13.44140625" style="214" bestFit="1" customWidth="1"/>
    <col min="15375" max="15608" width="9.109375" style="214"/>
    <col min="15609" max="15609" width="33.6640625" style="214" customWidth="1"/>
    <col min="15610" max="15610" width="16" style="214" customWidth="1"/>
    <col min="15611" max="15612" width="15" style="214" bestFit="1" customWidth="1"/>
    <col min="15613" max="15613" width="16.5546875" style="214" bestFit="1" customWidth="1"/>
    <col min="15614" max="15614" width="12.5546875" style="214" customWidth="1"/>
    <col min="15615" max="15615" width="17.5546875" style="214" bestFit="1" customWidth="1"/>
    <col min="15616" max="15617" width="18.109375" style="214" bestFit="1" customWidth="1"/>
    <col min="15618" max="15618" width="12.88671875" style="214" bestFit="1" customWidth="1"/>
    <col min="15619" max="15620" width="16.5546875" style="214" bestFit="1" customWidth="1"/>
    <col min="15621" max="15622" width="13.109375" style="214" bestFit="1" customWidth="1"/>
    <col min="15623" max="15623" width="15.5546875" style="214" bestFit="1" customWidth="1"/>
    <col min="15624" max="15624" width="13.6640625" style="214" bestFit="1" customWidth="1"/>
    <col min="15625" max="15627" width="12.33203125" style="214" bestFit="1" customWidth="1"/>
    <col min="15628" max="15628" width="17.5546875" style="214" bestFit="1" customWidth="1"/>
    <col min="15629" max="15629" width="12.33203125" style="214" bestFit="1" customWidth="1"/>
    <col min="15630" max="15630" width="13.44140625" style="214" bestFit="1" customWidth="1"/>
    <col min="15631" max="15864" width="9.109375" style="214"/>
    <col min="15865" max="15865" width="33.6640625" style="214" customWidth="1"/>
    <col min="15866" max="15866" width="16" style="214" customWidth="1"/>
    <col min="15867" max="15868" width="15" style="214" bestFit="1" customWidth="1"/>
    <col min="15869" max="15869" width="16.5546875" style="214" bestFit="1" customWidth="1"/>
    <col min="15870" max="15870" width="12.5546875" style="214" customWidth="1"/>
    <col min="15871" max="15871" width="17.5546875" style="214" bestFit="1" customWidth="1"/>
    <col min="15872" max="15873" width="18.109375" style="214" bestFit="1" customWidth="1"/>
    <col min="15874" max="15874" width="12.88671875" style="214" bestFit="1" customWidth="1"/>
    <col min="15875" max="15876" width="16.5546875" style="214" bestFit="1" customWidth="1"/>
    <col min="15877" max="15878" width="13.109375" style="214" bestFit="1" customWidth="1"/>
    <col min="15879" max="15879" width="15.5546875" style="214" bestFit="1" customWidth="1"/>
    <col min="15880" max="15880" width="13.6640625" style="214" bestFit="1" customWidth="1"/>
    <col min="15881" max="15883" width="12.33203125" style="214" bestFit="1" customWidth="1"/>
    <col min="15884" max="15884" width="17.5546875" style="214" bestFit="1" customWidth="1"/>
    <col min="15885" max="15885" width="12.33203125" style="214" bestFit="1" customWidth="1"/>
    <col min="15886" max="15886" width="13.44140625" style="214" bestFit="1" customWidth="1"/>
    <col min="15887" max="16120" width="9.109375" style="214"/>
    <col min="16121" max="16121" width="33.6640625" style="214" customWidth="1"/>
    <col min="16122" max="16122" width="16" style="214" customWidth="1"/>
    <col min="16123" max="16124" width="15" style="214" bestFit="1" customWidth="1"/>
    <col min="16125" max="16125" width="16.5546875" style="214" bestFit="1" customWidth="1"/>
    <col min="16126" max="16126" width="12.5546875" style="214" customWidth="1"/>
    <col min="16127" max="16127" width="17.5546875" style="214" bestFit="1" customWidth="1"/>
    <col min="16128" max="16129" width="18.109375" style="214" bestFit="1" customWidth="1"/>
    <col min="16130" max="16130" width="12.88671875" style="214" bestFit="1" customWidth="1"/>
    <col min="16131" max="16132" width="16.5546875" style="214" bestFit="1" customWidth="1"/>
    <col min="16133" max="16134" width="13.109375" style="214" bestFit="1" customWidth="1"/>
    <col min="16135" max="16135" width="15.5546875" style="214" bestFit="1" customWidth="1"/>
    <col min="16136" max="16136" width="13.6640625" style="214" bestFit="1" customWidth="1"/>
    <col min="16137" max="16139" width="12.33203125" style="214" bestFit="1" customWidth="1"/>
    <col min="16140" max="16140" width="17.5546875" style="214" bestFit="1" customWidth="1"/>
    <col min="16141" max="16141" width="12.33203125" style="214" bestFit="1" customWidth="1"/>
    <col min="16142" max="16142" width="13.44140625" style="214" bestFit="1" customWidth="1"/>
    <col min="16143" max="16384" width="9.109375" style="214"/>
  </cols>
  <sheetData>
    <row r="1" spans="1:13">
      <c r="A1" s="213" t="s">
        <v>208</v>
      </c>
      <c r="B1" s="213"/>
      <c r="C1" s="213"/>
      <c r="D1" s="213"/>
      <c r="E1" s="213"/>
      <c r="F1" s="213"/>
      <c r="G1" s="213"/>
      <c r="H1" s="213"/>
      <c r="I1" s="213"/>
      <c r="J1" s="213"/>
      <c r="K1" s="213"/>
      <c r="L1" s="213"/>
      <c r="M1" s="213"/>
    </row>
    <row r="2" spans="1:13" s="217" customFormat="1" ht="20.399999999999999">
      <c r="A2" s="304" t="s">
        <v>31</v>
      </c>
      <c r="B2" s="216" t="s">
        <v>209</v>
      </c>
      <c r="C2" s="304" t="s">
        <v>210</v>
      </c>
      <c r="D2" s="304"/>
      <c r="E2" s="215" t="s">
        <v>209</v>
      </c>
      <c r="F2" s="216" t="s">
        <v>211</v>
      </c>
      <c r="G2" s="305" t="s">
        <v>212</v>
      </c>
      <c r="H2" s="306"/>
      <c r="I2" s="306"/>
      <c r="J2" s="307"/>
      <c r="K2" s="308" t="s">
        <v>213</v>
      </c>
      <c r="L2" s="309"/>
      <c r="M2" s="310" t="s">
        <v>214</v>
      </c>
    </row>
    <row r="3" spans="1:13" s="217" customFormat="1" ht="30.6">
      <c r="A3" s="304"/>
      <c r="B3" s="218">
        <v>45199</v>
      </c>
      <c r="C3" s="216" t="s">
        <v>215</v>
      </c>
      <c r="D3" s="216" t="s">
        <v>216</v>
      </c>
      <c r="E3" s="218">
        <v>44926</v>
      </c>
      <c r="F3" s="216" t="s">
        <v>217</v>
      </c>
      <c r="G3" s="219" t="s">
        <v>218</v>
      </c>
      <c r="H3" s="219" t="s">
        <v>219</v>
      </c>
      <c r="I3" s="219" t="s">
        <v>220</v>
      </c>
      <c r="J3" s="219" t="s">
        <v>221</v>
      </c>
      <c r="K3" s="220" t="s">
        <v>222</v>
      </c>
      <c r="L3" s="220" t="s">
        <v>223</v>
      </c>
      <c r="M3" s="310"/>
    </row>
    <row r="4" spans="1:13" s="225" customFormat="1" ht="10.199999999999999" customHeight="1">
      <c r="A4" s="221" t="s">
        <v>149</v>
      </c>
      <c r="B4" s="222"/>
      <c r="C4" s="223"/>
      <c r="D4" s="223"/>
      <c r="E4" s="224">
        <v>0</v>
      </c>
      <c r="F4" s="224">
        <f>+B4+C4-D4-E4</f>
        <v>0</v>
      </c>
      <c r="G4" s="224">
        <v>0</v>
      </c>
      <c r="H4" s="224">
        <v>0</v>
      </c>
      <c r="I4" s="224">
        <v>0</v>
      </c>
      <c r="J4" s="224">
        <v>0</v>
      </c>
      <c r="K4" s="224">
        <v>0</v>
      </c>
      <c r="L4" s="224">
        <v>0</v>
      </c>
      <c r="M4" s="224">
        <f>+SUM(F4:L4)</f>
        <v>0</v>
      </c>
    </row>
    <row r="5" spans="1:13" s="225" customFormat="1" ht="10.199999999999999" customHeight="1">
      <c r="A5" s="221" t="s">
        <v>150</v>
      </c>
      <c r="B5" s="222"/>
      <c r="C5" s="223"/>
      <c r="D5" s="223"/>
      <c r="E5" s="224">
        <v>0</v>
      </c>
      <c r="F5" s="224">
        <f t="shared" ref="F5:F61" si="0">+B5+C5-D5-E5</f>
        <v>0</v>
      </c>
      <c r="G5" s="224">
        <v>0</v>
      </c>
      <c r="H5" s="224">
        <v>0</v>
      </c>
      <c r="I5" s="224">
        <v>0</v>
      </c>
      <c r="J5" s="224">
        <v>0</v>
      </c>
      <c r="K5" s="224">
        <v>0</v>
      </c>
      <c r="L5" s="224">
        <v>0</v>
      </c>
      <c r="M5" s="224">
        <f>+SUM(F5:L5)</f>
        <v>0</v>
      </c>
    </row>
    <row r="6" spans="1:13" s="225" customFormat="1" ht="10.199999999999999" customHeight="1">
      <c r="A6" s="221" t="s">
        <v>151</v>
      </c>
      <c r="B6" s="222"/>
      <c r="C6" s="223"/>
      <c r="D6" s="223"/>
      <c r="E6" s="224">
        <v>0</v>
      </c>
      <c r="F6" s="224">
        <f t="shared" si="0"/>
        <v>0</v>
      </c>
      <c r="G6" s="224">
        <v>0</v>
      </c>
      <c r="H6" s="224">
        <v>0</v>
      </c>
      <c r="I6" s="224">
        <v>0</v>
      </c>
      <c r="J6" s="224">
        <v>0</v>
      </c>
      <c r="K6" s="224">
        <v>0</v>
      </c>
      <c r="L6" s="224">
        <v>0</v>
      </c>
      <c r="M6" s="224">
        <f>+SUM(F6:L6)</f>
        <v>0</v>
      </c>
    </row>
    <row r="7" spans="1:13" s="225" customFormat="1" ht="10.199999999999999" customHeight="1">
      <c r="A7" s="221" t="s">
        <v>152</v>
      </c>
      <c r="B7" s="222"/>
      <c r="C7" s="223"/>
      <c r="D7" s="223"/>
      <c r="E7" s="224">
        <v>0</v>
      </c>
      <c r="F7" s="224">
        <f t="shared" si="0"/>
        <v>0</v>
      </c>
      <c r="G7" s="224">
        <v>0</v>
      </c>
      <c r="H7" s="224">
        <v>0</v>
      </c>
      <c r="I7" s="224">
        <v>0</v>
      </c>
      <c r="J7" s="224">
        <v>0</v>
      </c>
      <c r="K7" s="224">
        <v>0</v>
      </c>
      <c r="L7" s="224">
        <v>0</v>
      </c>
      <c r="M7" s="224">
        <f>+SUM(F7:L7)</f>
        <v>0</v>
      </c>
    </row>
    <row r="8" spans="1:13" s="225" customFormat="1" ht="10.199999999999999" customHeight="1">
      <c r="A8" s="221" t="s">
        <v>153</v>
      </c>
      <c r="B8" s="222" t="e">
        <f>+VLOOKUP(A8,#REF!,3,FALSE)</f>
        <v>#REF!</v>
      </c>
      <c r="C8" s="223"/>
      <c r="D8" s="223"/>
      <c r="E8" s="224">
        <v>0</v>
      </c>
      <c r="F8" s="224" t="e">
        <f t="shared" si="0"/>
        <v>#REF!</v>
      </c>
      <c r="G8" s="224">
        <v>0</v>
      </c>
      <c r="H8" s="224">
        <v>0</v>
      </c>
      <c r="I8" s="224">
        <v>0</v>
      </c>
      <c r="J8" s="224">
        <v>0</v>
      </c>
      <c r="K8" s="224">
        <v>0</v>
      </c>
      <c r="L8" s="224">
        <v>0</v>
      </c>
      <c r="M8" s="224" t="e">
        <f t="shared" ref="M8:M61" si="1">+SUM(F8:L8)</f>
        <v>#REF!</v>
      </c>
    </row>
    <row r="9" spans="1:13" s="225" customFormat="1" ht="10.199999999999999" customHeight="1">
      <c r="A9" s="221" t="s">
        <v>154</v>
      </c>
      <c r="B9" s="222"/>
      <c r="C9" s="223"/>
      <c r="D9" s="223"/>
      <c r="E9" s="224">
        <v>0</v>
      </c>
      <c r="F9" s="224">
        <f t="shared" si="0"/>
        <v>0</v>
      </c>
      <c r="G9" s="224">
        <v>0</v>
      </c>
      <c r="H9" s="224">
        <v>0</v>
      </c>
      <c r="I9" s="224">
        <v>0</v>
      </c>
      <c r="J9" s="224">
        <v>0</v>
      </c>
      <c r="K9" s="224">
        <v>0</v>
      </c>
      <c r="L9" s="224">
        <v>0</v>
      </c>
      <c r="M9" s="224">
        <f t="shared" si="1"/>
        <v>0</v>
      </c>
    </row>
    <row r="10" spans="1:13" s="225" customFormat="1" ht="10.199999999999999" customHeight="1">
      <c r="A10" s="221" t="s">
        <v>155</v>
      </c>
      <c r="B10" s="222"/>
      <c r="C10" s="223"/>
      <c r="D10" s="223"/>
      <c r="E10" s="224">
        <v>0</v>
      </c>
      <c r="F10" s="224">
        <f t="shared" si="0"/>
        <v>0</v>
      </c>
      <c r="G10" s="224">
        <v>0</v>
      </c>
      <c r="H10" s="224">
        <v>0</v>
      </c>
      <c r="I10" s="224">
        <v>0</v>
      </c>
      <c r="J10" s="224">
        <v>0</v>
      </c>
      <c r="K10" s="224">
        <v>0</v>
      </c>
      <c r="L10" s="224">
        <v>0</v>
      </c>
      <c r="M10" s="224">
        <f t="shared" si="1"/>
        <v>0</v>
      </c>
    </row>
    <row r="11" spans="1:13" s="225" customFormat="1" ht="10.199999999999999" customHeight="1">
      <c r="A11" s="221" t="s">
        <v>156</v>
      </c>
      <c r="B11" s="222"/>
      <c r="C11" s="223"/>
      <c r="D11" s="223"/>
      <c r="E11" s="224">
        <v>0</v>
      </c>
      <c r="F11" s="224">
        <f t="shared" si="0"/>
        <v>0</v>
      </c>
      <c r="G11" s="224">
        <v>0</v>
      </c>
      <c r="H11" s="224">
        <v>0</v>
      </c>
      <c r="I11" s="224">
        <v>0</v>
      </c>
      <c r="J11" s="224">
        <v>0</v>
      </c>
      <c r="K11" s="224">
        <v>0</v>
      </c>
      <c r="L11" s="224">
        <v>0</v>
      </c>
      <c r="M11" s="224">
        <f t="shared" si="1"/>
        <v>0</v>
      </c>
    </row>
    <row r="12" spans="1:13" s="225" customFormat="1" ht="10.199999999999999" customHeight="1">
      <c r="A12" s="221" t="s">
        <v>157</v>
      </c>
      <c r="B12" s="222" t="e">
        <f>+VLOOKUP(A12,#REF!,3,FALSE)</f>
        <v>#REF!</v>
      </c>
      <c r="C12" s="223"/>
      <c r="D12" s="223"/>
      <c r="E12" s="224">
        <v>0</v>
      </c>
      <c r="F12" s="224" t="e">
        <f t="shared" si="0"/>
        <v>#REF!</v>
      </c>
      <c r="G12" s="224" t="e">
        <f>-F12</f>
        <v>#REF!</v>
      </c>
      <c r="H12" s="224">
        <v>0</v>
      </c>
      <c r="I12" s="224">
        <v>0</v>
      </c>
      <c r="J12" s="224">
        <v>0</v>
      </c>
      <c r="K12" s="224">
        <v>0</v>
      </c>
      <c r="L12" s="224">
        <v>0</v>
      </c>
      <c r="M12" s="224" t="e">
        <f t="shared" si="1"/>
        <v>#REF!</v>
      </c>
    </row>
    <row r="13" spans="1:13" s="225" customFormat="1" ht="10.199999999999999" customHeight="1">
      <c r="A13" s="221" t="s">
        <v>158</v>
      </c>
      <c r="B13" s="222"/>
      <c r="C13" s="223"/>
      <c r="D13" s="223"/>
      <c r="E13" s="224">
        <v>0</v>
      </c>
      <c r="F13" s="224">
        <f t="shared" si="0"/>
        <v>0</v>
      </c>
      <c r="G13" s="224">
        <v>0</v>
      </c>
      <c r="H13" s="224">
        <v>0</v>
      </c>
      <c r="I13" s="224">
        <v>0</v>
      </c>
      <c r="J13" s="224">
        <v>0</v>
      </c>
      <c r="K13" s="224">
        <v>0</v>
      </c>
      <c r="L13" s="224">
        <v>0</v>
      </c>
      <c r="M13" s="224">
        <f t="shared" si="1"/>
        <v>0</v>
      </c>
    </row>
    <row r="14" spans="1:13" s="225" customFormat="1" ht="10.199999999999999" customHeight="1">
      <c r="A14" s="221" t="s">
        <v>159</v>
      </c>
      <c r="B14" s="222" t="e">
        <f>+VLOOKUP(A14,#REF!,3,FALSE)</f>
        <v>#REF!</v>
      </c>
      <c r="C14" s="223"/>
      <c r="D14" s="223"/>
      <c r="E14" s="224">
        <v>0</v>
      </c>
      <c r="F14" s="224" t="e">
        <f t="shared" si="0"/>
        <v>#REF!</v>
      </c>
      <c r="G14" s="224" t="e">
        <f>-F14</f>
        <v>#REF!</v>
      </c>
      <c r="H14" s="224">
        <v>0</v>
      </c>
      <c r="I14" s="224">
        <v>0</v>
      </c>
      <c r="J14" s="224">
        <v>0</v>
      </c>
      <c r="K14" s="224">
        <v>0</v>
      </c>
      <c r="L14" s="224">
        <v>0</v>
      </c>
      <c r="M14" s="224" t="e">
        <f t="shared" si="1"/>
        <v>#REF!</v>
      </c>
    </row>
    <row r="15" spans="1:13" s="225" customFormat="1" ht="10.199999999999999" customHeight="1">
      <c r="A15" s="221" t="s">
        <v>160</v>
      </c>
      <c r="B15" s="222" t="e">
        <f>+VLOOKUP(A15,#REF!,3,FALSE)</f>
        <v>#REF!</v>
      </c>
      <c r="C15" s="223"/>
      <c r="D15" s="223"/>
      <c r="E15" s="224">
        <v>0</v>
      </c>
      <c r="F15" s="224" t="e">
        <f t="shared" si="0"/>
        <v>#REF!</v>
      </c>
      <c r="G15" s="224" t="e">
        <f t="shared" ref="G15:G26" si="2">-F15</f>
        <v>#REF!</v>
      </c>
      <c r="H15" s="224">
        <v>0</v>
      </c>
      <c r="I15" s="224">
        <v>0</v>
      </c>
      <c r="J15" s="224">
        <v>0</v>
      </c>
      <c r="K15" s="224">
        <v>0</v>
      </c>
      <c r="L15" s="224">
        <v>0</v>
      </c>
      <c r="M15" s="224" t="e">
        <f t="shared" si="1"/>
        <v>#REF!</v>
      </c>
    </row>
    <row r="16" spans="1:13" s="225" customFormat="1" ht="10.199999999999999" customHeight="1">
      <c r="A16" s="221" t="s">
        <v>161</v>
      </c>
      <c r="B16" s="222"/>
      <c r="C16" s="223"/>
      <c r="D16" s="223"/>
      <c r="E16" s="224">
        <v>0</v>
      </c>
      <c r="F16" s="224">
        <f t="shared" si="0"/>
        <v>0</v>
      </c>
      <c r="G16" s="224">
        <f t="shared" si="2"/>
        <v>0</v>
      </c>
      <c r="H16" s="224">
        <v>0</v>
      </c>
      <c r="I16" s="224">
        <v>0</v>
      </c>
      <c r="J16" s="224">
        <v>0</v>
      </c>
      <c r="K16" s="224">
        <v>0</v>
      </c>
      <c r="L16" s="224">
        <v>0</v>
      </c>
      <c r="M16" s="224">
        <f t="shared" si="1"/>
        <v>0</v>
      </c>
    </row>
    <row r="17" spans="1:13" s="225" customFormat="1" ht="10.199999999999999" customHeight="1">
      <c r="A17" s="221" t="s">
        <v>162</v>
      </c>
      <c r="B17" s="222" t="e">
        <f>+VLOOKUP(A17,#REF!,3,FALSE)</f>
        <v>#REF!</v>
      </c>
      <c r="C17" s="223"/>
      <c r="D17" s="223"/>
      <c r="E17" s="224">
        <v>0</v>
      </c>
      <c r="F17" s="224" t="e">
        <f t="shared" si="0"/>
        <v>#REF!</v>
      </c>
      <c r="G17" s="224" t="e">
        <f t="shared" si="2"/>
        <v>#REF!</v>
      </c>
      <c r="H17" s="224">
        <v>0</v>
      </c>
      <c r="I17" s="224">
        <v>0</v>
      </c>
      <c r="J17" s="224">
        <v>0</v>
      </c>
      <c r="K17" s="224">
        <v>0</v>
      </c>
      <c r="L17" s="224">
        <v>0</v>
      </c>
      <c r="M17" s="224" t="e">
        <f t="shared" si="1"/>
        <v>#REF!</v>
      </c>
    </row>
    <row r="18" spans="1:13" s="225" customFormat="1" ht="10.199999999999999" customHeight="1">
      <c r="A18" s="221" t="s">
        <v>163</v>
      </c>
      <c r="B18" s="222" t="e">
        <f>+VLOOKUP(A18,#REF!,3,FALSE)</f>
        <v>#REF!</v>
      </c>
      <c r="C18" s="223"/>
      <c r="D18" s="223"/>
      <c r="E18" s="224">
        <v>0</v>
      </c>
      <c r="F18" s="224" t="e">
        <f t="shared" si="0"/>
        <v>#REF!</v>
      </c>
      <c r="G18" s="224" t="e">
        <f t="shared" si="2"/>
        <v>#REF!</v>
      </c>
      <c r="H18" s="224">
        <v>0</v>
      </c>
      <c r="I18" s="224">
        <v>0</v>
      </c>
      <c r="J18" s="224">
        <v>0</v>
      </c>
      <c r="K18" s="224">
        <v>0</v>
      </c>
      <c r="L18" s="224">
        <v>0</v>
      </c>
      <c r="M18" s="224" t="e">
        <f t="shared" si="1"/>
        <v>#REF!</v>
      </c>
    </row>
    <row r="19" spans="1:13" s="225" customFormat="1" ht="10.199999999999999" customHeight="1">
      <c r="A19" s="221" t="s">
        <v>164</v>
      </c>
      <c r="B19" s="222" t="e">
        <f>+VLOOKUP(A19,#REF!,3,FALSE)</f>
        <v>#REF!</v>
      </c>
      <c r="C19" s="223"/>
      <c r="D19" s="223"/>
      <c r="E19" s="224">
        <v>0</v>
      </c>
      <c r="F19" s="224" t="e">
        <f t="shared" si="0"/>
        <v>#REF!</v>
      </c>
      <c r="G19" s="224" t="e">
        <f t="shared" si="2"/>
        <v>#REF!</v>
      </c>
      <c r="H19" s="224">
        <v>0</v>
      </c>
      <c r="I19" s="224">
        <v>0</v>
      </c>
      <c r="J19" s="224">
        <v>0</v>
      </c>
      <c r="K19" s="224">
        <v>0</v>
      </c>
      <c r="L19" s="224">
        <v>0</v>
      </c>
      <c r="M19" s="224" t="e">
        <f t="shared" si="1"/>
        <v>#REF!</v>
      </c>
    </row>
    <row r="20" spans="1:13" s="225" customFormat="1" ht="10.199999999999999" customHeight="1">
      <c r="A20" s="221" t="s">
        <v>165</v>
      </c>
      <c r="B20" s="222" t="e">
        <f>+VLOOKUP(A20,#REF!,3,FALSE)</f>
        <v>#REF!</v>
      </c>
      <c r="C20" s="223"/>
      <c r="D20" s="223"/>
      <c r="E20" s="224">
        <v>0</v>
      </c>
      <c r="F20" s="224" t="e">
        <f t="shared" si="0"/>
        <v>#REF!</v>
      </c>
      <c r="G20" s="224" t="e">
        <f t="shared" si="2"/>
        <v>#REF!</v>
      </c>
      <c r="H20" s="224">
        <v>0</v>
      </c>
      <c r="I20" s="224">
        <v>0</v>
      </c>
      <c r="J20" s="224">
        <v>0</v>
      </c>
      <c r="K20" s="224">
        <v>0</v>
      </c>
      <c r="L20" s="224">
        <v>0</v>
      </c>
      <c r="M20" s="224" t="e">
        <f t="shared" si="1"/>
        <v>#REF!</v>
      </c>
    </row>
    <row r="21" spans="1:13" s="225" customFormat="1" ht="10.199999999999999" customHeight="1">
      <c r="A21" s="221" t="s">
        <v>166</v>
      </c>
      <c r="B21" s="222" t="e">
        <f>+VLOOKUP(A21,#REF!,3,FALSE)</f>
        <v>#REF!</v>
      </c>
      <c r="C21" s="223"/>
      <c r="D21" s="223"/>
      <c r="E21" s="224">
        <v>0</v>
      </c>
      <c r="F21" s="224" t="e">
        <f t="shared" si="0"/>
        <v>#REF!</v>
      </c>
      <c r="G21" s="224" t="e">
        <f t="shared" si="2"/>
        <v>#REF!</v>
      </c>
      <c r="H21" s="224">
        <v>0</v>
      </c>
      <c r="I21" s="224">
        <v>0</v>
      </c>
      <c r="J21" s="224">
        <v>0</v>
      </c>
      <c r="K21" s="224">
        <v>0</v>
      </c>
      <c r="L21" s="224">
        <v>0</v>
      </c>
      <c r="M21" s="224" t="e">
        <f t="shared" si="1"/>
        <v>#REF!</v>
      </c>
    </row>
    <row r="22" spans="1:13" s="225" customFormat="1" ht="10.199999999999999" customHeight="1">
      <c r="A22" s="221" t="s">
        <v>167</v>
      </c>
      <c r="B22" s="222" t="e">
        <f>+VLOOKUP(A22,#REF!,3,FALSE)</f>
        <v>#REF!</v>
      </c>
      <c r="C22" s="223"/>
      <c r="D22" s="223"/>
      <c r="E22" s="224">
        <v>0</v>
      </c>
      <c r="F22" s="224" t="e">
        <f t="shared" si="0"/>
        <v>#REF!</v>
      </c>
      <c r="G22" s="224" t="e">
        <f t="shared" si="2"/>
        <v>#REF!</v>
      </c>
      <c r="H22" s="224">
        <v>0</v>
      </c>
      <c r="I22" s="224">
        <v>0</v>
      </c>
      <c r="J22" s="224">
        <v>0</v>
      </c>
      <c r="K22" s="224">
        <v>0</v>
      </c>
      <c r="L22" s="224">
        <v>0</v>
      </c>
      <c r="M22" s="224" t="e">
        <f t="shared" si="1"/>
        <v>#REF!</v>
      </c>
    </row>
    <row r="23" spans="1:13" s="225" customFormat="1" ht="10.199999999999999" customHeight="1">
      <c r="A23" s="221" t="s">
        <v>168</v>
      </c>
      <c r="B23" s="222" t="e">
        <f>+VLOOKUP(A23,#REF!,3,FALSE)</f>
        <v>#REF!</v>
      </c>
      <c r="C23" s="223"/>
      <c r="D23" s="223"/>
      <c r="E23" s="224">
        <v>0</v>
      </c>
      <c r="F23" s="224" t="e">
        <f t="shared" si="0"/>
        <v>#REF!</v>
      </c>
      <c r="G23" s="224" t="e">
        <f t="shared" si="2"/>
        <v>#REF!</v>
      </c>
      <c r="H23" s="224">
        <v>0</v>
      </c>
      <c r="I23" s="224">
        <v>0</v>
      </c>
      <c r="J23" s="224">
        <v>0</v>
      </c>
      <c r="K23" s="224">
        <v>0</v>
      </c>
      <c r="L23" s="224">
        <v>0</v>
      </c>
      <c r="M23" s="224" t="e">
        <f t="shared" si="1"/>
        <v>#REF!</v>
      </c>
    </row>
    <row r="24" spans="1:13" s="225" customFormat="1" ht="10.199999999999999" customHeight="1">
      <c r="A24" s="221" t="s">
        <v>169</v>
      </c>
      <c r="B24" s="222" t="e">
        <f>+VLOOKUP(A24,#REF!,3,FALSE)</f>
        <v>#REF!</v>
      </c>
      <c r="C24" s="223"/>
      <c r="D24" s="223"/>
      <c r="E24" s="224">
        <v>0</v>
      </c>
      <c r="F24" s="224" t="e">
        <f t="shared" si="0"/>
        <v>#REF!</v>
      </c>
      <c r="G24" s="224" t="e">
        <f t="shared" si="2"/>
        <v>#REF!</v>
      </c>
      <c r="H24" s="224">
        <v>0</v>
      </c>
      <c r="I24" s="224">
        <v>0</v>
      </c>
      <c r="J24" s="224">
        <v>0</v>
      </c>
      <c r="K24" s="224">
        <v>0</v>
      </c>
      <c r="L24" s="224">
        <v>0</v>
      </c>
      <c r="M24" s="224" t="e">
        <f t="shared" si="1"/>
        <v>#REF!</v>
      </c>
    </row>
    <row r="25" spans="1:13" s="225" customFormat="1" ht="10.199999999999999" customHeight="1">
      <c r="A25" s="221" t="s">
        <v>170</v>
      </c>
      <c r="B25" s="222" t="e">
        <f>+VLOOKUP(A25,#REF!,3,FALSE)</f>
        <v>#REF!</v>
      </c>
      <c r="C25" s="223"/>
      <c r="D25" s="223"/>
      <c r="E25" s="224">
        <v>0</v>
      </c>
      <c r="F25" s="224" t="e">
        <f t="shared" si="0"/>
        <v>#REF!</v>
      </c>
      <c r="G25" s="224" t="e">
        <f t="shared" si="2"/>
        <v>#REF!</v>
      </c>
      <c r="H25" s="224">
        <v>0</v>
      </c>
      <c r="I25" s="224">
        <v>0</v>
      </c>
      <c r="J25" s="224">
        <v>0</v>
      </c>
      <c r="K25" s="224">
        <v>0</v>
      </c>
      <c r="L25" s="224">
        <v>0</v>
      </c>
      <c r="M25" s="224" t="e">
        <f t="shared" si="1"/>
        <v>#REF!</v>
      </c>
    </row>
    <row r="26" spans="1:13" s="225" customFormat="1" ht="10.199999999999999" customHeight="1">
      <c r="A26" s="221" t="s">
        <v>171</v>
      </c>
      <c r="B26" s="222" t="e">
        <f>+VLOOKUP(A26,#REF!,3,FALSE)</f>
        <v>#REF!</v>
      </c>
      <c r="C26" s="223"/>
      <c r="D26" s="223"/>
      <c r="E26" s="224">
        <v>0</v>
      </c>
      <c r="F26" s="224" t="e">
        <f t="shared" si="0"/>
        <v>#REF!</v>
      </c>
      <c r="G26" s="224" t="e">
        <f t="shared" si="2"/>
        <v>#REF!</v>
      </c>
      <c r="H26" s="224">
        <v>0</v>
      </c>
      <c r="I26" s="224">
        <v>0</v>
      </c>
      <c r="J26" s="224">
        <v>0</v>
      </c>
      <c r="K26" s="224">
        <v>0</v>
      </c>
      <c r="L26" s="224">
        <v>0</v>
      </c>
      <c r="M26" s="224" t="e">
        <f t="shared" si="1"/>
        <v>#REF!</v>
      </c>
    </row>
    <row r="27" spans="1:13" s="225" customFormat="1" ht="10.199999999999999" customHeight="1">
      <c r="A27" s="221" t="s">
        <v>172</v>
      </c>
      <c r="B27" s="222"/>
      <c r="C27" s="223"/>
      <c r="D27" s="223"/>
      <c r="E27" s="224">
        <v>0</v>
      </c>
      <c r="F27" s="224">
        <f t="shared" si="0"/>
        <v>0</v>
      </c>
      <c r="G27" s="224">
        <v>0</v>
      </c>
      <c r="H27" s="224">
        <v>0</v>
      </c>
      <c r="I27" s="224">
        <v>0</v>
      </c>
      <c r="J27" s="224">
        <v>0</v>
      </c>
      <c r="K27" s="224">
        <v>0</v>
      </c>
      <c r="L27" s="224">
        <v>0</v>
      </c>
      <c r="M27" s="224">
        <f t="shared" si="1"/>
        <v>0</v>
      </c>
    </row>
    <row r="28" spans="1:13" s="225" customFormat="1" ht="10.199999999999999" customHeight="1">
      <c r="A28" s="221" t="s">
        <v>173</v>
      </c>
      <c r="B28" s="222"/>
      <c r="C28" s="223"/>
      <c r="D28" s="223"/>
      <c r="E28" s="224">
        <v>0</v>
      </c>
      <c r="F28" s="224">
        <f t="shared" si="0"/>
        <v>0</v>
      </c>
      <c r="G28" s="224">
        <v>0</v>
      </c>
      <c r="H28" s="224">
        <v>0</v>
      </c>
      <c r="I28" s="224">
        <v>0</v>
      </c>
      <c r="J28" s="224">
        <v>0</v>
      </c>
      <c r="K28" s="224">
        <v>0</v>
      </c>
      <c r="L28" s="224">
        <v>0</v>
      </c>
      <c r="M28" s="224">
        <f t="shared" si="1"/>
        <v>0</v>
      </c>
    </row>
    <row r="29" spans="1:13" s="225" customFormat="1" ht="10.199999999999999" customHeight="1">
      <c r="A29" s="221" t="s">
        <v>174</v>
      </c>
      <c r="B29" s="222" t="e">
        <f>+VLOOKUP(A29,#REF!,3,FALSE)</f>
        <v>#REF!</v>
      </c>
      <c r="C29" s="223"/>
      <c r="D29" s="223"/>
      <c r="E29" s="224">
        <v>0</v>
      </c>
      <c r="F29" s="224" t="e">
        <f t="shared" si="0"/>
        <v>#REF!</v>
      </c>
      <c r="G29" s="224">
        <v>0</v>
      </c>
      <c r="H29" s="224" t="e">
        <f>-F29</f>
        <v>#REF!</v>
      </c>
      <c r="I29" s="224">
        <v>0</v>
      </c>
      <c r="J29" s="224">
        <v>0</v>
      </c>
      <c r="K29" s="224">
        <v>0</v>
      </c>
      <c r="L29" s="224">
        <v>0</v>
      </c>
      <c r="M29" s="224" t="e">
        <f t="shared" si="1"/>
        <v>#REF!</v>
      </c>
    </row>
    <row r="30" spans="1:13" s="225" customFormat="1" ht="10.199999999999999" customHeight="1">
      <c r="A30" s="221" t="s">
        <v>175</v>
      </c>
      <c r="B30" s="222" t="e">
        <f>+VLOOKUP(A30,#REF!,3,FALSE)</f>
        <v>#REF!</v>
      </c>
      <c r="C30" s="223"/>
      <c r="D30" s="223"/>
      <c r="E30" s="224">
        <v>0</v>
      </c>
      <c r="F30" s="224" t="e">
        <f t="shared" si="0"/>
        <v>#REF!</v>
      </c>
      <c r="G30" s="224">
        <v>0</v>
      </c>
      <c r="H30" s="224" t="e">
        <f>-F30</f>
        <v>#REF!</v>
      </c>
      <c r="I30" s="224">
        <v>0</v>
      </c>
      <c r="J30" s="224">
        <v>0</v>
      </c>
      <c r="K30" s="224">
        <v>0</v>
      </c>
      <c r="L30" s="224">
        <v>0</v>
      </c>
      <c r="M30" s="224" t="e">
        <f t="shared" si="1"/>
        <v>#REF!</v>
      </c>
    </row>
    <row r="31" spans="1:13" s="225" customFormat="1" ht="10.199999999999999" customHeight="1">
      <c r="A31" s="221" t="s">
        <v>176</v>
      </c>
      <c r="B31" s="222"/>
      <c r="C31" s="223"/>
      <c r="D31" s="223"/>
      <c r="E31" s="224">
        <v>0</v>
      </c>
      <c r="F31" s="224">
        <f t="shared" si="0"/>
        <v>0</v>
      </c>
      <c r="G31" s="224">
        <v>0</v>
      </c>
      <c r="H31" s="224">
        <v>0</v>
      </c>
      <c r="I31" s="224">
        <v>0</v>
      </c>
      <c r="J31" s="224">
        <v>0</v>
      </c>
      <c r="K31" s="224">
        <v>0</v>
      </c>
      <c r="L31" s="224">
        <v>0</v>
      </c>
      <c r="M31" s="224">
        <f t="shared" si="1"/>
        <v>0</v>
      </c>
    </row>
    <row r="32" spans="1:13" s="225" customFormat="1" ht="10.199999999999999" customHeight="1">
      <c r="A32" s="221" t="s">
        <v>177</v>
      </c>
      <c r="B32" s="222"/>
      <c r="C32" s="223"/>
      <c r="D32" s="223"/>
      <c r="E32" s="224">
        <v>0</v>
      </c>
      <c r="F32" s="224">
        <f t="shared" si="0"/>
        <v>0</v>
      </c>
      <c r="G32" s="224">
        <v>0</v>
      </c>
      <c r="H32" s="224">
        <v>0</v>
      </c>
      <c r="I32" s="224">
        <v>0</v>
      </c>
      <c r="J32" s="224">
        <v>0</v>
      </c>
      <c r="K32" s="224">
        <v>0</v>
      </c>
      <c r="L32" s="224">
        <v>0</v>
      </c>
      <c r="M32" s="224">
        <f t="shared" si="1"/>
        <v>0</v>
      </c>
    </row>
    <row r="33" spans="1:13" s="225" customFormat="1" ht="10.199999999999999" customHeight="1">
      <c r="A33" s="221" t="s">
        <v>178</v>
      </c>
      <c r="B33" s="222"/>
      <c r="C33" s="223"/>
      <c r="D33" s="223"/>
      <c r="E33" s="224">
        <v>0</v>
      </c>
      <c r="F33" s="224">
        <f t="shared" si="0"/>
        <v>0</v>
      </c>
      <c r="G33" s="224">
        <v>0</v>
      </c>
      <c r="H33" s="224">
        <v>0</v>
      </c>
      <c r="I33" s="224">
        <v>0</v>
      </c>
      <c r="J33" s="224">
        <v>0</v>
      </c>
      <c r="K33" s="224">
        <v>0</v>
      </c>
      <c r="L33" s="224">
        <v>0</v>
      </c>
      <c r="M33" s="224">
        <f t="shared" si="1"/>
        <v>0</v>
      </c>
    </row>
    <row r="34" spans="1:13" s="225" customFormat="1" ht="10.199999999999999" customHeight="1">
      <c r="A34" s="221" t="s">
        <v>179</v>
      </c>
      <c r="B34" s="222" t="e">
        <f>+VLOOKUP(A34,#REF!,3,FALSE)</f>
        <v>#REF!</v>
      </c>
      <c r="C34" s="223"/>
      <c r="D34" s="223"/>
      <c r="E34" s="224">
        <v>0</v>
      </c>
      <c r="F34" s="224" t="e">
        <f t="shared" si="0"/>
        <v>#REF!</v>
      </c>
      <c r="G34" s="224">
        <v>0</v>
      </c>
      <c r="H34" s="224">
        <v>0</v>
      </c>
      <c r="I34" s="224" t="e">
        <f>-F34</f>
        <v>#REF!</v>
      </c>
      <c r="J34" s="224">
        <v>0</v>
      </c>
      <c r="K34" s="224">
        <v>0</v>
      </c>
      <c r="L34" s="224">
        <v>0</v>
      </c>
      <c r="M34" s="224" t="e">
        <f t="shared" si="1"/>
        <v>#REF!</v>
      </c>
    </row>
    <row r="35" spans="1:13" s="225" customFormat="1" ht="10.199999999999999" customHeight="1">
      <c r="A35" s="221" t="s">
        <v>180</v>
      </c>
      <c r="B35" s="222" t="e">
        <f>+VLOOKUP(A35,#REF!,3,FALSE)</f>
        <v>#REF!</v>
      </c>
      <c r="C35" s="223"/>
      <c r="D35" s="223"/>
      <c r="E35" s="224">
        <v>0</v>
      </c>
      <c r="F35" s="224" t="e">
        <f t="shared" si="0"/>
        <v>#REF!</v>
      </c>
      <c r="G35" s="224">
        <v>0</v>
      </c>
      <c r="H35" s="224">
        <v>0</v>
      </c>
      <c r="I35" s="224" t="e">
        <f>-F35</f>
        <v>#REF!</v>
      </c>
      <c r="J35" s="224">
        <v>0</v>
      </c>
      <c r="K35" s="224">
        <v>0</v>
      </c>
      <c r="L35" s="224">
        <v>0</v>
      </c>
      <c r="M35" s="224" t="e">
        <f t="shared" si="1"/>
        <v>#REF!</v>
      </c>
    </row>
    <row r="36" spans="1:13" s="225" customFormat="1" ht="10.199999999999999" customHeight="1">
      <c r="A36" s="221" t="s">
        <v>181</v>
      </c>
      <c r="B36" s="222"/>
      <c r="C36" s="223"/>
      <c r="D36" s="223"/>
      <c r="E36" s="224">
        <v>0</v>
      </c>
      <c r="F36" s="224">
        <f t="shared" si="0"/>
        <v>0</v>
      </c>
      <c r="G36" s="224">
        <v>0</v>
      </c>
      <c r="H36" s="224">
        <v>0</v>
      </c>
      <c r="I36" s="224">
        <v>0</v>
      </c>
      <c r="J36" s="224">
        <v>0</v>
      </c>
      <c r="K36" s="224">
        <v>0</v>
      </c>
      <c r="L36" s="224">
        <v>0</v>
      </c>
      <c r="M36" s="224">
        <f t="shared" si="1"/>
        <v>0</v>
      </c>
    </row>
    <row r="37" spans="1:13" s="225" customFormat="1" ht="10.199999999999999" customHeight="1">
      <c r="A37" s="221" t="s">
        <v>182</v>
      </c>
      <c r="B37" s="222"/>
      <c r="C37" s="223"/>
      <c r="D37" s="223"/>
      <c r="E37" s="224">
        <v>0</v>
      </c>
      <c r="F37" s="224">
        <f t="shared" si="0"/>
        <v>0</v>
      </c>
      <c r="G37" s="224">
        <v>0</v>
      </c>
      <c r="H37" s="224">
        <v>0</v>
      </c>
      <c r="I37" s="224">
        <v>0</v>
      </c>
      <c r="J37" s="224">
        <v>0</v>
      </c>
      <c r="K37" s="224">
        <v>0</v>
      </c>
      <c r="L37" s="224">
        <v>0</v>
      </c>
      <c r="M37" s="224">
        <f t="shared" si="1"/>
        <v>0</v>
      </c>
    </row>
    <row r="38" spans="1:13" s="225" customFormat="1" ht="10.199999999999999" customHeight="1">
      <c r="A38" s="221" t="s">
        <v>183</v>
      </c>
      <c r="B38" s="222" t="e">
        <f>+VLOOKUP(A38,#REF!,3,FALSE)</f>
        <v>#REF!</v>
      </c>
      <c r="C38" s="223"/>
      <c r="D38" s="223"/>
      <c r="E38" s="224">
        <v>0</v>
      </c>
      <c r="F38" s="224" t="e">
        <f t="shared" si="0"/>
        <v>#REF!</v>
      </c>
      <c r="G38" s="224">
        <v>0</v>
      </c>
      <c r="H38" s="224">
        <v>0</v>
      </c>
      <c r="I38" s="224">
        <v>0</v>
      </c>
      <c r="J38" s="224">
        <v>0</v>
      </c>
      <c r="K38" s="224">
        <v>0</v>
      </c>
      <c r="L38" s="224" t="e">
        <f>-F38</f>
        <v>#REF!</v>
      </c>
      <c r="M38" s="224" t="e">
        <f t="shared" si="1"/>
        <v>#REF!</v>
      </c>
    </row>
    <row r="39" spans="1:13" s="225" customFormat="1" ht="10.199999999999999" customHeight="1">
      <c r="A39" s="221" t="s">
        <v>184</v>
      </c>
      <c r="B39" s="222" t="e">
        <f>+VLOOKUP(A39,#REF!,3,FALSE)</f>
        <v>#REF!</v>
      </c>
      <c r="C39" s="223"/>
      <c r="D39" s="223"/>
      <c r="E39" s="224">
        <v>0</v>
      </c>
      <c r="F39" s="224" t="e">
        <f t="shared" si="0"/>
        <v>#REF!</v>
      </c>
      <c r="G39" s="224">
        <v>0</v>
      </c>
      <c r="H39" s="224">
        <v>0</v>
      </c>
      <c r="I39" s="224">
        <v>0</v>
      </c>
      <c r="J39" s="224">
        <v>0</v>
      </c>
      <c r="K39" s="224" t="e">
        <f>-F39</f>
        <v>#REF!</v>
      </c>
      <c r="L39" s="224">
        <v>0</v>
      </c>
      <c r="M39" s="224" t="e">
        <f t="shared" si="1"/>
        <v>#REF!</v>
      </c>
    </row>
    <row r="40" spans="1:13" s="225" customFormat="1" ht="10.199999999999999" customHeight="1">
      <c r="A40" s="221" t="s">
        <v>225</v>
      </c>
      <c r="B40" s="222" t="e">
        <f>+SUM(B4:B39)</f>
        <v>#REF!</v>
      </c>
      <c r="C40" s="223"/>
      <c r="D40" s="223">
        <f>+C62</f>
        <v>2854.26</v>
      </c>
      <c r="E40" s="224">
        <v>0</v>
      </c>
      <c r="F40" s="224" t="e">
        <f>+B40+C40-D40-E40</f>
        <v>#REF!</v>
      </c>
      <c r="G40" s="224">
        <v>0</v>
      </c>
      <c r="H40" s="224">
        <v>0</v>
      </c>
      <c r="I40" s="224">
        <v>0</v>
      </c>
      <c r="J40" s="224">
        <v>0</v>
      </c>
      <c r="K40" s="224">
        <v>0</v>
      </c>
      <c r="L40" s="224">
        <v>0</v>
      </c>
      <c r="M40" s="224"/>
    </row>
    <row r="41" spans="1:13" s="225" customFormat="1" ht="10.199999999999999" customHeight="1">
      <c r="A41" s="221" t="s">
        <v>185</v>
      </c>
      <c r="B41" s="222"/>
      <c r="C41" s="223"/>
      <c r="D41" s="223"/>
      <c r="E41" s="224">
        <v>0</v>
      </c>
      <c r="F41" s="224">
        <f t="shared" si="0"/>
        <v>0</v>
      </c>
      <c r="G41" s="224">
        <v>0</v>
      </c>
      <c r="H41" s="224">
        <v>0</v>
      </c>
      <c r="I41" s="224">
        <v>0</v>
      </c>
      <c r="J41" s="224">
        <v>0</v>
      </c>
      <c r="K41" s="224">
        <v>0</v>
      </c>
      <c r="L41" s="224">
        <v>0</v>
      </c>
      <c r="M41" s="224">
        <f t="shared" si="1"/>
        <v>0</v>
      </c>
    </row>
    <row r="42" spans="1:13" s="225" customFormat="1" ht="10.199999999999999" customHeight="1">
      <c r="A42" s="221" t="s">
        <v>186</v>
      </c>
      <c r="B42" s="222"/>
      <c r="C42" s="223"/>
      <c r="D42" s="223"/>
      <c r="E42" s="224">
        <v>0</v>
      </c>
      <c r="F42" s="224">
        <f t="shared" si="0"/>
        <v>0</v>
      </c>
      <c r="G42" s="224">
        <v>0</v>
      </c>
      <c r="H42" s="224">
        <v>0</v>
      </c>
      <c r="I42" s="224">
        <v>0</v>
      </c>
      <c r="J42" s="224">
        <v>0</v>
      </c>
      <c r="K42" s="224">
        <v>0</v>
      </c>
      <c r="L42" s="224">
        <v>0</v>
      </c>
      <c r="M42" s="224">
        <f t="shared" si="1"/>
        <v>0</v>
      </c>
    </row>
    <row r="43" spans="1:13" s="225" customFormat="1" ht="10.199999999999999" customHeight="1">
      <c r="A43" s="221" t="s">
        <v>187</v>
      </c>
      <c r="B43" s="222"/>
      <c r="C43" s="223"/>
      <c r="D43" s="223"/>
      <c r="E43" s="224">
        <v>0</v>
      </c>
      <c r="F43" s="224">
        <f t="shared" si="0"/>
        <v>0</v>
      </c>
      <c r="G43" s="224">
        <v>0</v>
      </c>
      <c r="H43" s="224">
        <v>0</v>
      </c>
      <c r="I43" s="224">
        <v>0</v>
      </c>
      <c r="J43" s="224">
        <v>0</v>
      </c>
      <c r="K43" s="224">
        <v>0</v>
      </c>
      <c r="L43" s="224">
        <v>0</v>
      </c>
      <c r="M43" s="224">
        <f t="shared" si="1"/>
        <v>0</v>
      </c>
    </row>
    <row r="44" spans="1:13" s="225" customFormat="1" ht="10.199999999999999" customHeight="1">
      <c r="A44" s="221" t="s">
        <v>188</v>
      </c>
      <c r="B44" s="222" t="e">
        <f>+VLOOKUP(A44,#REF!,3,FALSE)</f>
        <v>#REF!</v>
      </c>
      <c r="C44" s="223"/>
      <c r="D44" s="223"/>
      <c r="E44" s="224">
        <v>0</v>
      </c>
      <c r="F44" s="224" t="e">
        <f t="shared" si="0"/>
        <v>#REF!</v>
      </c>
      <c r="G44" s="224" t="e">
        <f t="shared" ref="G44:G54" si="3">-F44</f>
        <v>#REF!</v>
      </c>
      <c r="H44" s="224">
        <v>0</v>
      </c>
      <c r="I44" s="224">
        <v>0</v>
      </c>
      <c r="J44" s="224">
        <v>0</v>
      </c>
      <c r="K44" s="224">
        <v>0</v>
      </c>
      <c r="L44" s="224">
        <v>0</v>
      </c>
      <c r="M44" s="224" t="e">
        <f t="shared" si="1"/>
        <v>#REF!</v>
      </c>
    </row>
    <row r="45" spans="1:13" s="225" customFormat="1" ht="10.199999999999999" customHeight="1">
      <c r="A45" s="221" t="s">
        <v>189</v>
      </c>
      <c r="B45" s="222"/>
      <c r="C45" s="223"/>
      <c r="D45" s="223"/>
      <c r="E45" s="224">
        <v>0</v>
      </c>
      <c r="F45" s="224">
        <f t="shared" si="0"/>
        <v>0</v>
      </c>
      <c r="G45" s="224">
        <f t="shared" si="3"/>
        <v>0</v>
      </c>
      <c r="H45" s="224">
        <v>0</v>
      </c>
      <c r="I45" s="224">
        <v>0</v>
      </c>
      <c r="J45" s="224">
        <v>0</v>
      </c>
      <c r="K45" s="224">
        <v>0</v>
      </c>
      <c r="L45" s="224">
        <v>0</v>
      </c>
      <c r="M45" s="224">
        <f t="shared" si="1"/>
        <v>0</v>
      </c>
    </row>
    <row r="46" spans="1:13" s="225" customFormat="1" ht="10.199999999999999" customHeight="1">
      <c r="A46" s="221" t="s">
        <v>190</v>
      </c>
      <c r="B46" s="222" t="e">
        <f>+VLOOKUP(A46,#REF!,3,FALSE)</f>
        <v>#REF!</v>
      </c>
      <c r="C46" s="223"/>
      <c r="D46" s="223"/>
      <c r="E46" s="224">
        <v>0</v>
      </c>
      <c r="F46" s="224" t="e">
        <f t="shared" si="0"/>
        <v>#REF!</v>
      </c>
      <c r="G46" s="224" t="e">
        <f t="shared" si="3"/>
        <v>#REF!</v>
      </c>
      <c r="H46" s="224">
        <v>0</v>
      </c>
      <c r="I46" s="224">
        <v>0</v>
      </c>
      <c r="J46" s="224">
        <v>0</v>
      </c>
      <c r="K46" s="224">
        <v>0</v>
      </c>
      <c r="L46" s="224">
        <v>0</v>
      </c>
      <c r="M46" s="224" t="e">
        <f t="shared" si="1"/>
        <v>#REF!</v>
      </c>
    </row>
    <row r="47" spans="1:13" s="225" customFormat="1" ht="10.199999999999999" customHeight="1">
      <c r="A47" s="221" t="s">
        <v>191</v>
      </c>
      <c r="B47" s="222" t="e">
        <f>+VLOOKUP(A47,#REF!,3,FALSE)</f>
        <v>#REF!</v>
      </c>
      <c r="C47" s="223"/>
      <c r="D47" s="223"/>
      <c r="E47" s="224">
        <v>0</v>
      </c>
      <c r="F47" s="224" t="e">
        <f t="shared" si="0"/>
        <v>#REF!</v>
      </c>
      <c r="G47" s="224" t="e">
        <f t="shared" si="3"/>
        <v>#REF!</v>
      </c>
      <c r="H47" s="224">
        <v>0</v>
      </c>
      <c r="I47" s="224">
        <v>0</v>
      </c>
      <c r="J47" s="224">
        <v>0</v>
      </c>
      <c r="K47" s="224">
        <v>0</v>
      </c>
      <c r="L47" s="224">
        <v>0</v>
      </c>
      <c r="M47" s="224" t="e">
        <f t="shared" si="1"/>
        <v>#REF!</v>
      </c>
    </row>
    <row r="48" spans="1:13" s="225" customFormat="1" ht="10.199999999999999" customHeight="1">
      <c r="A48" s="221" t="s">
        <v>192</v>
      </c>
      <c r="B48" s="222" t="e">
        <f>+VLOOKUP(A48,#REF!,3,FALSE)</f>
        <v>#REF!</v>
      </c>
      <c r="C48" s="223"/>
      <c r="D48" s="223"/>
      <c r="E48" s="224">
        <v>0</v>
      </c>
      <c r="F48" s="224" t="e">
        <f t="shared" si="0"/>
        <v>#REF!</v>
      </c>
      <c r="G48" s="224" t="e">
        <f t="shared" si="3"/>
        <v>#REF!</v>
      </c>
      <c r="H48" s="224">
        <v>0</v>
      </c>
      <c r="I48" s="224">
        <v>0</v>
      </c>
      <c r="J48" s="224">
        <v>0</v>
      </c>
      <c r="K48" s="224">
        <v>0</v>
      </c>
      <c r="L48" s="224">
        <v>0</v>
      </c>
      <c r="M48" s="224" t="e">
        <f t="shared" si="1"/>
        <v>#REF!</v>
      </c>
    </row>
    <row r="49" spans="1:40" s="225" customFormat="1" ht="10.199999999999999" customHeight="1">
      <c r="A49" s="221" t="s">
        <v>193</v>
      </c>
      <c r="B49" s="222"/>
      <c r="C49" s="223"/>
      <c r="D49" s="223"/>
      <c r="E49" s="224">
        <v>0</v>
      </c>
      <c r="F49" s="224">
        <f t="shared" si="0"/>
        <v>0</v>
      </c>
      <c r="G49" s="224">
        <f t="shared" si="3"/>
        <v>0</v>
      </c>
      <c r="H49" s="224">
        <v>0</v>
      </c>
      <c r="I49" s="224">
        <v>0</v>
      </c>
      <c r="J49" s="224">
        <v>0</v>
      </c>
      <c r="K49" s="224">
        <v>0</v>
      </c>
      <c r="L49" s="224">
        <v>0</v>
      </c>
      <c r="M49" s="224">
        <f t="shared" si="1"/>
        <v>0</v>
      </c>
    </row>
    <row r="50" spans="1:40" s="225" customFormat="1" ht="10.199999999999999" customHeight="1">
      <c r="A50" s="221" t="s">
        <v>194</v>
      </c>
      <c r="B50" s="222" t="e">
        <f>+VLOOKUP(A50,#REF!,3,FALSE)</f>
        <v>#REF!</v>
      </c>
      <c r="C50" s="223"/>
      <c r="D50" s="223"/>
      <c r="E50" s="224">
        <v>0</v>
      </c>
      <c r="F50" s="224" t="e">
        <f t="shared" si="0"/>
        <v>#REF!</v>
      </c>
      <c r="G50" s="224">
        <v>0</v>
      </c>
      <c r="H50" s="224" t="e">
        <f>-F50</f>
        <v>#REF!</v>
      </c>
      <c r="I50" s="224">
        <v>0</v>
      </c>
      <c r="J50" s="224">
        <v>0</v>
      </c>
      <c r="K50" s="224">
        <v>0</v>
      </c>
      <c r="L50" s="224">
        <v>0</v>
      </c>
      <c r="M50" s="224" t="e">
        <f t="shared" si="1"/>
        <v>#REF!</v>
      </c>
    </row>
    <row r="51" spans="1:40" s="225" customFormat="1" ht="10.199999999999999" customHeight="1">
      <c r="A51" s="221" t="s">
        <v>195</v>
      </c>
      <c r="B51" s="222"/>
      <c r="C51" s="223"/>
      <c r="D51" s="223"/>
      <c r="E51" s="224">
        <v>0</v>
      </c>
      <c r="F51" s="224">
        <f t="shared" si="0"/>
        <v>0</v>
      </c>
      <c r="G51" s="224">
        <f t="shared" si="3"/>
        <v>0</v>
      </c>
      <c r="H51" s="224">
        <v>0</v>
      </c>
      <c r="I51" s="224">
        <v>0</v>
      </c>
      <c r="J51" s="224">
        <v>0</v>
      </c>
      <c r="K51" s="224">
        <v>0</v>
      </c>
      <c r="L51" s="224">
        <v>0</v>
      </c>
      <c r="M51" s="224">
        <f t="shared" si="1"/>
        <v>0</v>
      </c>
    </row>
    <row r="52" spans="1:40" s="225" customFormat="1" ht="10.199999999999999" customHeight="1">
      <c r="A52" s="221" t="s">
        <v>196</v>
      </c>
      <c r="B52" s="222" t="e">
        <f>+VLOOKUP(A52,#REF!,3,FALSE)</f>
        <v>#REF!</v>
      </c>
      <c r="C52" s="223"/>
      <c r="D52" s="223"/>
      <c r="E52" s="224">
        <v>0</v>
      </c>
      <c r="F52" s="224" t="e">
        <f t="shared" si="0"/>
        <v>#REF!</v>
      </c>
      <c r="G52" s="224" t="e">
        <f t="shared" si="3"/>
        <v>#REF!</v>
      </c>
      <c r="H52" s="224">
        <v>0</v>
      </c>
      <c r="I52" s="224">
        <v>0</v>
      </c>
      <c r="J52" s="224">
        <v>0</v>
      </c>
      <c r="K52" s="224">
        <v>0</v>
      </c>
      <c r="L52" s="224">
        <v>0</v>
      </c>
      <c r="M52" s="224" t="e">
        <f t="shared" si="1"/>
        <v>#REF!</v>
      </c>
    </row>
    <row r="53" spans="1:40" s="225" customFormat="1" ht="10.199999999999999" customHeight="1">
      <c r="A53" s="221" t="s">
        <v>197</v>
      </c>
      <c r="B53" s="222" t="e">
        <f>+VLOOKUP(A53,#REF!,3,FALSE)</f>
        <v>#REF!</v>
      </c>
      <c r="C53" s="223"/>
      <c r="D53" s="223"/>
      <c r="E53" s="224">
        <v>0</v>
      </c>
      <c r="F53" s="224" t="e">
        <f t="shared" si="0"/>
        <v>#REF!</v>
      </c>
      <c r="G53" s="224" t="e">
        <f t="shared" si="3"/>
        <v>#REF!</v>
      </c>
      <c r="H53" s="224">
        <v>0</v>
      </c>
      <c r="I53" s="224">
        <v>0</v>
      </c>
      <c r="J53" s="224">
        <v>0</v>
      </c>
      <c r="K53" s="224">
        <v>0</v>
      </c>
      <c r="L53" s="224">
        <v>0</v>
      </c>
      <c r="M53" s="224" t="e">
        <f t="shared" si="1"/>
        <v>#REF!</v>
      </c>
    </row>
    <row r="54" spans="1:40" s="225" customFormat="1" ht="10.199999999999999" customHeight="1">
      <c r="A54" s="221" t="s">
        <v>198</v>
      </c>
      <c r="B54" s="222" t="e">
        <f>+VLOOKUP(A54,#REF!,3,FALSE)</f>
        <v>#REF!</v>
      </c>
      <c r="C54" s="223"/>
      <c r="D54" s="223"/>
      <c r="E54" s="224">
        <v>0</v>
      </c>
      <c r="F54" s="224" t="e">
        <f t="shared" si="0"/>
        <v>#REF!</v>
      </c>
      <c r="G54" s="224" t="e">
        <f t="shared" si="3"/>
        <v>#REF!</v>
      </c>
      <c r="H54" s="224">
        <v>0</v>
      </c>
      <c r="I54" s="224">
        <v>0</v>
      </c>
      <c r="J54" s="224">
        <v>0</v>
      </c>
      <c r="K54" s="224">
        <v>0</v>
      </c>
      <c r="L54" s="224">
        <v>0</v>
      </c>
      <c r="M54" s="224" t="e">
        <f t="shared" si="1"/>
        <v>#REF!</v>
      </c>
    </row>
    <row r="55" spans="1:40" s="225" customFormat="1" ht="10.199999999999999" customHeight="1">
      <c r="A55" s="221" t="s">
        <v>199</v>
      </c>
      <c r="B55" s="222"/>
      <c r="C55" s="223"/>
      <c r="D55" s="223"/>
      <c r="E55" s="224">
        <v>0</v>
      </c>
      <c r="F55" s="224">
        <f t="shared" si="0"/>
        <v>0</v>
      </c>
      <c r="G55" s="224">
        <v>0</v>
      </c>
      <c r="H55" s="224">
        <v>0</v>
      </c>
      <c r="I55" s="224">
        <v>0</v>
      </c>
      <c r="J55" s="224">
        <v>0</v>
      </c>
      <c r="K55" s="224">
        <v>0</v>
      </c>
      <c r="L55" s="224">
        <v>0</v>
      </c>
      <c r="M55" s="224">
        <f t="shared" si="1"/>
        <v>0</v>
      </c>
    </row>
    <row r="56" spans="1:40" s="225" customFormat="1" ht="10.199999999999999" customHeight="1">
      <c r="A56" s="221" t="s">
        <v>200</v>
      </c>
      <c r="B56" s="222"/>
      <c r="C56" s="223"/>
      <c r="D56" s="223"/>
      <c r="E56" s="224">
        <v>0</v>
      </c>
      <c r="F56" s="224">
        <f t="shared" si="0"/>
        <v>0</v>
      </c>
      <c r="G56" s="224">
        <v>0</v>
      </c>
      <c r="H56" s="224">
        <v>0</v>
      </c>
      <c r="I56" s="224">
        <v>0</v>
      </c>
      <c r="J56" s="224">
        <v>0</v>
      </c>
      <c r="K56" s="224">
        <v>0</v>
      </c>
      <c r="L56" s="224">
        <v>0</v>
      </c>
      <c r="M56" s="224">
        <f t="shared" si="1"/>
        <v>0</v>
      </c>
    </row>
    <row r="57" spans="1:40" s="225" customFormat="1" ht="10.199999999999999" customHeight="1">
      <c r="A57" s="221" t="s">
        <v>201</v>
      </c>
      <c r="B57" s="222"/>
      <c r="C57" s="223"/>
      <c r="D57" s="223"/>
      <c r="E57" s="224">
        <v>0</v>
      </c>
      <c r="F57" s="224">
        <f t="shared" si="0"/>
        <v>0</v>
      </c>
      <c r="G57" s="224">
        <f t="shared" ref="G57:G58" si="4">-F57</f>
        <v>0</v>
      </c>
      <c r="H57" s="224">
        <v>0</v>
      </c>
      <c r="I57" s="224">
        <v>0</v>
      </c>
      <c r="J57" s="224">
        <v>0</v>
      </c>
      <c r="K57" s="224">
        <v>0</v>
      </c>
      <c r="L57" s="224">
        <v>0</v>
      </c>
      <c r="M57" s="224">
        <f t="shared" si="1"/>
        <v>0</v>
      </c>
    </row>
    <row r="58" spans="1:40" s="225" customFormat="1" ht="10.199999999999999" customHeight="1">
      <c r="A58" s="221" t="s">
        <v>202</v>
      </c>
      <c r="B58" s="222" t="e">
        <f>+VLOOKUP(A58,#REF!,3,FALSE)</f>
        <v>#REF!</v>
      </c>
      <c r="C58" s="223"/>
      <c r="D58" s="223"/>
      <c r="E58" s="224">
        <v>0</v>
      </c>
      <c r="F58" s="224" t="e">
        <f t="shared" si="0"/>
        <v>#REF!</v>
      </c>
      <c r="G58" s="224" t="e">
        <f t="shared" si="4"/>
        <v>#REF!</v>
      </c>
      <c r="H58" s="224">
        <v>0</v>
      </c>
      <c r="I58" s="224">
        <v>0</v>
      </c>
      <c r="J58" s="224">
        <v>0</v>
      </c>
      <c r="K58" s="224">
        <v>0</v>
      </c>
      <c r="L58" s="224">
        <v>0</v>
      </c>
      <c r="M58" s="224" t="e">
        <f t="shared" si="1"/>
        <v>#REF!</v>
      </c>
    </row>
    <row r="59" spans="1:40" s="225" customFormat="1" ht="10.199999999999999" customHeight="1">
      <c r="A59" s="221" t="s">
        <v>203</v>
      </c>
      <c r="B59" s="222"/>
      <c r="C59" s="223"/>
      <c r="D59" s="223"/>
      <c r="E59" s="224">
        <v>0</v>
      </c>
      <c r="F59" s="224">
        <f t="shared" si="0"/>
        <v>0</v>
      </c>
      <c r="G59" s="224">
        <v>0</v>
      </c>
      <c r="H59" s="224">
        <v>0</v>
      </c>
      <c r="I59" s="224">
        <v>0</v>
      </c>
      <c r="J59" s="224">
        <v>0</v>
      </c>
      <c r="K59" s="224">
        <v>0</v>
      </c>
      <c r="L59" s="224">
        <v>0</v>
      </c>
      <c r="M59" s="224">
        <f t="shared" si="1"/>
        <v>0</v>
      </c>
    </row>
    <row r="60" spans="1:40" s="225" customFormat="1" ht="10.199999999999999" customHeight="1">
      <c r="A60" s="221" t="s">
        <v>204</v>
      </c>
      <c r="B60" s="222" t="e">
        <f>+VLOOKUP(A60,#REF!,3,FALSE)</f>
        <v>#REF!</v>
      </c>
      <c r="C60" s="223"/>
      <c r="D60" s="223"/>
      <c r="E60" s="224">
        <v>0</v>
      </c>
      <c r="F60" s="224" t="e">
        <f t="shared" si="0"/>
        <v>#REF!</v>
      </c>
      <c r="G60" s="224">
        <v>0</v>
      </c>
      <c r="H60" s="224">
        <v>0</v>
      </c>
      <c r="I60" s="224" t="e">
        <f>-F60</f>
        <v>#REF!</v>
      </c>
      <c r="J60" s="224">
        <v>0</v>
      </c>
      <c r="K60" s="224">
        <v>0</v>
      </c>
      <c r="L60" s="224">
        <v>0</v>
      </c>
      <c r="M60" s="224" t="e">
        <f t="shared" si="1"/>
        <v>#REF!</v>
      </c>
    </row>
    <row r="61" spans="1:40" s="225" customFormat="1" ht="10.199999999999999" customHeight="1">
      <c r="A61" s="221" t="s">
        <v>205</v>
      </c>
      <c r="B61" s="222" t="e">
        <f>+VLOOKUP(A61,#REF!,3,FALSE)</f>
        <v>#REF!</v>
      </c>
      <c r="C61" s="223"/>
      <c r="D61" s="223"/>
      <c r="E61" s="224">
        <v>0</v>
      </c>
      <c r="F61" s="224" t="e">
        <f t="shared" si="0"/>
        <v>#REF!</v>
      </c>
      <c r="G61" s="224">
        <v>0</v>
      </c>
      <c r="H61" s="224">
        <v>0</v>
      </c>
      <c r="I61" s="224" t="e">
        <f>-F61</f>
        <v>#REF!</v>
      </c>
      <c r="J61" s="224">
        <v>0</v>
      </c>
      <c r="K61" s="224">
        <v>0</v>
      </c>
      <c r="L61" s="224">
        <v>0</v>
      </c>
      <c r="M61" s="224" t="e">
        <f t="shared" si="1"/>
        <v>#REF!</v>
      </c>
    </row>
    <row r="62" spans="1:40" s="231" customFormat="1" ht="10.199999999999999" customHeight="1">
      <c r="A62" s="226" t="s">
        <v>224</v>
      </c>
      <c r="B62" s="227" t="e">
        <f>SUM(B44:B61)</f>
        <v>#REF!</v>
      </c>
      <c r="C62" s="227">
        <v>2854.26</v>
      </c>
      <c r="D62" s="227"/>
      <c r="E62" s="227"/>
      <c r="F62" s="228" t="e">
        <f>+B62+C62-D62</f>
        <v>#REF!</v>
      </c>
      <c r="G62" s="229">
        <v>0</v>
      </c>
      <c r="H62" s="229">
        <v>0</v>
      </c>
      <c r="I62" s="229">
        <v>0</v>
      </c>
      <c r="J62" s="229">
        <v>0</v>
      </c>
      <c r="K62" s="229">
        <v>0</v>
      </c>
      <c r="L62" s="229">
        <v>0</v>
      </c>
      <c r="M62" s="229" t="e">
        <f>+SUM(F62:L62)</f>
        <v>#REF!</v>
      </c>
      <c r="N62" s="230"/>
      <c r="O62" s="230"/>
      <c r="P62" s="230"/>
      <c r="Q62" s="230"/>
      <c r="R62" s="230"/>
      <c r="S62" s="230"/>
      <c r="T62" s="230"/>
      <c r="U62" s="230"/>
      <c r="V62" s="230"/>
      <c r="W62" s="230"/>
      <c r="X62" s="230"/>
      <c r="Y62" s="230"/>
      <c r="Z62" s="230"/>
    </row>
    <row r="63" spans="1:40" s="234" customFormat="1" ht="10.199999999999999" customHeight="1" thickBot="1">
      <c r="A63" s="232" t="s">
        <v>39</v>
      </c>
      <c r="B63" s="232" t="e">
        <f t="shared" ref="B63:M63" si="5">+SUM(B4:B62)</f>
        <v>#REF!</v>
      </c>
      <c r="C63" s="232">
        <f t="shared" si="5"/>
        <v>2854.26</v>
      </c>
      <c r="D63" s="232">
        <f t="shared" si="5"/>
        <v>2854.26</v>
      </c>
      <c r="E63" s="232">
        <f t="shared" si="5"/>
        <v>0</v>
      </c>
      <c r="F63" s="232" t="e">
        <f t="shared" si="5"/>
        <v>#REF!</v>
      </c>
      <c r="G63" s="232" t="e">
        <f t="shared" si="5"/>
        <v>#REF!</v>
      </c>
      <c r="H63" s="232" t="e">
        <f t="shared" si="5"/>
        <v>#REF!</v>
      </c>
      <c r="I63" s="232" t="e">
        <f t="shared" si="5"/>
        <v>#REF!</v>
      </c>
      <c r="J63" s="232">
        <f t="shared" si="5"/>
        <v>0</v>
      </c>
      <c r="K63" s="232" t="e">
        <f t="shared" si="5"/>
        <v>#REF!</v>
      </c>
      <c r="L63" s="232" t="e">
        <f t="shared" si="5"/>
        <v>#REF!</v>
      </c>
      <c r="M63" s="232" t="e">
        <f t="shared" si="5"/>
        <v>#REF!</v>
      </c>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3"/>
      <c r="AL63" s="233"/>
      <c r="AM63" s="233"/>
      <c r="AN63" s="233"/>
    </row>
    <row r="64" spans="1:40" s="235" customFormat="1" ht="15" thickTop="1">
      <c r="D64" s="235">
        <f>C63-D63</f>
        <v>0</v>
      </c>
      <c r="F64" s="236"/>
      <c r="G64" s="237"/>
      <c r="H64" s="237"/>
      <c r="I64" s="237"/>
      <c r="J64" s="237" t="e">
        <f>+SUM(G63:J63)</f>
        <v>#REF!</v>
      </c>
      <c r="K64" s="237"/>
      <c r="L64" s="237" t="e">
        <f>+SUM(K63:L63)</f>
        <v>#REF!</v>
      </c>
      <c r="M64" s="237" t="e">
        <f>SUM(F64:L64)</f>
        <v>#REF!</v>
      </c>
      <c r="N64" s="238" t="e">
        <f>+M63-M64</f>
        <v>#REF!</v>
      </c>
      <c r="O64" s="238"/>
      <c r="P64" s="238"/>
      <c r="Q64" s="238"/>
      <c r="R64" s="238"/>
      <c r="S64" s="238"/>
      <c r="T64" s="238"/>
      <c r="U64" s="238"/>
      <c r="V64" s="238"/>
      <c r="W64" s="238"/>
      <c r="X64" s="238"/>
      <c r="Y64" s="238"/>
      <c r="Z64" s="238"/>
      <c r="AA64" s="239"/>
      <c r="AB64" s="239"/>
      <c r="AC64" s="239"/>
      <c r="AD64" s="239"/>
      <c r="AE64" s="239"/>
      <c r="AF64" s="239"/>
      <c r="AG64" s="239"/>
      <c r="AH64" s="239"/>
      <c r="AI64" s="239"/>
      <c r="AJ64" s="239"/>
      <c r="AK64" s="239"/>
      <c r="AL64" s="239"/>
      <c r="AM64" s="239"/>
      <c r="AN64" s="239"/>
    </row>
    <row r="65" spans="1:26">
      <c r="A65" s="240"/>
      <c r="B65" s="241"/>
      <c r="C65" s="240"/>
      <c r="D65" s="242"/>
      <c r="E65" s="240"/>
      <c r="F65" s="243"/>
      <c r="G65" s="244"/>
      <c r="H65" s="244"/>
      <c r="I65" s="244"/>
      <c r="J65" s="244"/>
      <c r="K65" s="244"/>
      <c r="L65" s="244"/>
      <c r="M65" s="244"/>
      <c r="N65" s="245"/>
      <c r="O65" s="246"/>
      <c r="P65" s="246"/>
      <c r="Q65" s="246"/>
      <c r="R65" s="246"/>
      <c r="S65" s="246"/>
      <c r="T65" s="246"/>
      <c r="U65" s="246"/>
      <c r="V65" s="246"/>
      <c r="W65" s="246"/>
      <c r="X65" s="246"/>
      <c r="Y65" s="246"/>
      <c r="Z65" s="246"/>
    </row>
    <row r="66" spans="1:26">
      <c r="B66" s="239"/>
      <c r="F66" s="247"/>
      <c r="M66" s="248"/>
      <c r="N66" s="245"/>
    </row>
    <row r="67" spans="1:26">
      <c r="E67" s="248"/>
      <c r="F67" s="249"/>
      <c r="G67" s="250"/>
      <c r="H67" s="250"/>
      <c r="I67" s="250"/>
      <c r="J67" s="250"/>
      <c r="K67" s="250"/>
      <c r="L67" s="250"/>
    </row>
    <row r="68" spans="1:26">
      <c r="G68" s="251"/>
      <c r="H68" s="251"/>
      <c r="I68" s="251"/>
      <c r="J68" s="251"/>
      <c r="K68" s="251"/>
      <c r="L68" s="251"/>
      <c r="M68" s="248"/>
    </row>
  </sheetData>
  <mergeCells count="5">
    <mergeCell ref="A2:A3"/>
    <mergeCell ref="C2:D2"/>
    <mergeCell ref="G2:J2"/>
    <mergeCell ref="K2:L2"/>
    <mergeCell ref="M2:M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pageSetUpPr fitToPage="1"/>
  </sheetPr>
  <dimension ref="A1:K301"/>
  <sheetViews>
    <sheetView showGridLines="0" zoomScale="90" zoomScaleNormal="90" zoomScaleSheetLayoutView="80" workbookViewId="0">
      <pane xSplit="11" ySplit="10" topLeftCell="L11" activePane="bottomRight" state="frozen"/>
      <selection pane="topRight" activeCell="M1" sqref="M1"/>
      <selection pane="bottomLeft" activeCell="A11" sqref="A11"/>
      <selection pane="bottomRight" activeCell="N48" sqref="N48"/>
    </sheetView>
  </sheetViews>
  <sheetFormatPr baseColWidth="10" defaultColWidth="11.44140625" defaultRowHeight="14.4"/>
  <cols>
    <col min="1" max="1" width="3.88671875" style="33" customWidth="1"/>
    <col min="2" max="3" width="11.44140625" style="33"/>
    <col min="4" max="4" width="13.5546875" style="33" bestFit="1" customWidth="1"/>
    <col min="5" max="5" width="11.44140625" style="33"/>
    <col min="6" max="6" width="20.44140625" style="33" bestFit="1" customWidth="1"/>
    <col min="7" max="10" width="11.44140625" style="33"/>
    <col min="11" max="11" width="12.5546875" style="33" customWidth="1"/>
    <col min="12" max="12" width="4.44140625" style="33" customWidth="1"/>
    <col min="13" max="16384" width="11.44140625" style="33"/>
  </cols>
  <sheetData>
    <row r="1" spans="2:11">
      <c r="C1" s="68"/>
    </row>
    <row r="2" spans="2:11">
      <c r="C2" s="68"/>
    </row>
    <row r="3" spans="2:11">
      <c r="C3" s="68"/>
    </row>
    <row r="4" spans="2:11">
      <c r="C4" s="68"/>
    </row>
    <row r="5" spans="2:11">
      <c r="C5" s="68"/>
    </row>
    <row r="6" spans="2:11">
      <c r="C6" s="68"/>
    </row>
    <row r="7" spans="2:11">
      <c r="C7" s="68"/>
    </row>
    <row r="8" spans="2:11">
      <c r="B8" s="311" t="s">
        <v>104</v>
      </c>
      <c r="C8" s="311"/>
      <c r="D8" s="311"/>
      <c r="E8" s="311"/>
      <c r="F8" s="311"/>
      <c r="G8" s="311"/>
      <c r="H8" s="311"/>
      <c r="I8" s="311"/>
      <c r="J8" s="311"/>
      <c r="K8" s="311"/>
    </row>
    <row r="9" spans="2:11">
      <c r="B9" s="321" t="str" cm="1">
        <f t="array" ref="B9">+'Activo Neto'!B7:B7</f>
        <v>FONDO MUTUO DÍA DÓLARES AMERICANOS</v>
      </c>
      <c r="C9" s="321"/>
      <c r="D9" s="321"/>
      <c r="E9" s="321"/>
      <c r="F9" s="321"/>
      <c r="G9" s="321"/>
      <c r="H9" s="321"/>
      <c r="I9" s="321"/>
      <c r="J9" s="321"/>
      <c r="K9" s="321"/>
    </row>
    <row r="10" spans="2:11">
      <c r="B10" s="321" t="s">
        <v>229</v>
      </c>
      <c r="C10" s="321"/>
      <c r="D10" s="321"/>
      <c r="E10" s="321"/>
      <c r="F10" s="321"/>
      <c r="G10" s="321"/>
      <c r="H10" s="321"/>
      <c r="I10" s="321"/>
      <c r="J10" s="321"/>
      <c r="K10" s="321"/>
    </row>
    <row r="12" spans="2:11">
      <c r="B12" s="34" t="s">
        <v>50</v>
      </c>
    </row>
    <row r="13" spans="2:11" ht="10.8" customHeight="1">
      <c r="B13" s="34"/>
    </row>
    <row r="14" spans="2:11" ht="61.8" customHeight="1">
      <c r="B14" s="312" t="s">
        <v>135</v>
      </c>
      <c r="C14" s="312"/>
      <c r="D14" s="312"/>
      <c r="E14" s="312"/>
      <c r="F14" s="312"/>
      <c r="G14" s="312"/>
      <c r="H14" s="312"/>
      <c r="I14" s="312"/>
      <c r="J14" s="312"/>
      <c r="K14" s="312"/>
    </row>
    <row r="15" spans="2:11" ht="33.6" customHeight="1">
      <c r="B15" s="322" t="s">
        <v>262</v>
      </c>
      <c r="C15" s="322"/>
      <c r="D15" s="322"/>
      <c r="E15" s="322"/>
      <c r="F15" s="322"/>
      <c r="G15" s="322"/>
      <c r="H15" s="322"/>
      <c r="I15" s="322"/>
      <c r="J15" s="322"/>
      <c r="K15" s="322"/>
    </row>
    <row r="16" spans="2:11" s="161" customFormat="1">
      <c r="B16" s="160"/>
      <c r="C16" s="160"/>
      <c r="D16" s="160"/>
      <c r="E16" s="160"/>
      <c r="F16" s="160"/>
      <c r="G16" s="160"/>
      <c r="H16" s="160"/>
      <c r="I16" s="160"/>
      <c r="J16" s="160"/>
      <c r="K16" s="160"/>
    </row>
    <row r="17" spans="2:11">
      <c r="B17" s="34" t="s">
        <v>51</v>
      </c>
    </row>
    <row r="18" spans="2:11" ht="8.4" customHeight="1"/>
    <row r="19" spans="2:11" s="161" customFormat="1" ht="77.400000000000006" customHeight="1">
      <c r="B19" s="314" t="s">
        <v>122</v>
      </c>
      <c r="C19" s="314"/>
      <c r="D19" s="314"/>
      <c r="E19" s="314"/>
      <c r="F19" s="314"/>
      <c r="G19" s="314"/>
      <c r="H19" s="314"/>
      <c r="I19" s="314"/>
      <c r="J19" s="314"/>
      <c r="K19" s="314"/>
    </row>
    <row r="20" spans="2:11" s="161" customFormat="1" ht="48" customHeight="1">
      <c r="B20" s="312" t="s">
        <v>105</v>
      </c>
      <c r="C20" s="312"/>
      <c r="D20" s="312"/>
      <c r="E20" s="312"/>
      <c r="F20" s="312"/>
      <c r="G20" s="312"/>
      <c r="H20" s="312"/>
      <c r="I20" s="312"/>
      <c r="J20" s="312"/>
      <c r="K20" s="312"/>
    </row>
    <row r="21" spans="2:11" ht="8.4" customHeight="1"/>
    <row r="22" spans="2:11">
      <c r="B22" s="34" t="s">
        <v>52</v>
      </c>
    </row>
    <row r="23" spans="2:11" ht="8.4" customHeight="1"/>
    <row r="24" spans="2:11" ht="28.8" customHeight="1">
      <c r="B24" s="312" t="s">
        <v>106</v>
      </c>
      <c r="C24" s="312"/>
      <c r="D24" s="312"/>
      <c r="E24" s="312"/>
      <c r="F24" s="312"/>
      <c r="G24" s="312"/>
      <c r="H24" s="312"/>
      <c r="I24" s="312"/>
      <c r="J24" s="312"/>
      <c r="K24" s="312"/>
    </row>
    <row r="26" spans="2:11" ht="28.5" customHeight="1">
      <c r="B26" s="285" t="s">
        <v>107</v>
      </c>
      <c r="C26" s="285"/>
      <c r="D26" s="285"/>
      <c r="E26" s="285"/>
      <c r="F26" s="285"/>
      <c r="G26" s="285"/>
      <c r="H26" s="282" t="s">
        <v>108</v>
      </c>
      <c r="I26" s="282"/>
      <c r="J26" s="282" t="s">
        <v>109</v>
      </c>
      <c r="K26" s="282"/>
    </row>
    <row r="27" spans="2:11" ht="31.5" customHeight="1">
      <c r="B27" s="315" t="s">
        <v>110</v>
      </c>
      <c r="C27" s="315"/>
      <c r="D27" s="315"/>
      <c r="E27" s="315"/>
      <c r="F27" s="315"/>
      <c r="G27" s="315"/>
      <c r="H27" s="316">
        <v>0</v>
      </c>
      <c r="I27" s="317"/>
      <c r="J27" s="316">
        <v>1</v>
      </c>
      <c r="K27" s="317"/>
    </row>
    <row r="28" spans="2:11" s="107" customFormat="1" ht="36" customHeight="1">
      <c r="B28" s="315" t="s">
        <v>111</v>
      </c>
      <c r="C28" s="315"/>
      <c r="D28" s="315"/>
      <c r="E28" s="315"/>
      <c r="F28" s="315"/>
      <c r="G28" s="315"/>
      <c r="H28" s="316">
        <v>0</v>
      </c>
      <c r="I28" s="317"/>
      <c r="J28" s="316">
        <v>0.9</v>
      </c>
      <c r="K28" s="317"/>
    </row>
    <row r="29" spans="2:11" ht="33.6" customHeight="1">
      <c r="B29" s="315" t="s">
        <v>112</v>
      </c>
      <c r="C29" s="315"/>
      <c r="D29" s="315"/>
      <c r="E29" s="315"/>
      <c r="F29" s="315"/>
      <c r="G29" s="315"/>
      <c r="H29" s="316">
        <v>0</v>
      </c>
      <c r="I29" s="317"/>
      <c r="J29" s="316">
        <v>0.9</v>
      </c>
      <c r="K29" s="317"/>
    </row>
    <row r="30" spans="2:11" s="107" customFormat="1" ht="52.2" customHeight="1">
      <c r="B30" s="315" t="s">
        <v>115</v>
      </c>
      <c r="C30" s="315"/>
      <c r="D30" s="315"/>
      <c r="E30" s="315"/>
      <c r="F30" s="315"/>
      <c r="G30" s="315"/>
      <c r="H30" s="316">
        <v>0</v>
      </c>
      <c r="I30" s="317"/>
      <c r="J30" s="316">
        <v>0.7</v>
      </c>
      <c r="K30" s="317"/>
    </row>
    <row r="31" spans="2:11" s="107" customFormat="1" ht="52.8" customHeight="1">
      <c r="B31" s="315" t="s">
        <v>113</v>
      </c>
      <c r="C31" s="315"/>
      <c r="D31" s="315"/>
      <c r="E31" s="315"/>
      <c r="F31" s="315"/>
      <c r="G31" s="315"/>
      <c r="H31" s="316">
        <v>0</v>
      </c>
      <c r="I31" s="317"/>
      <c r="J31" s="316">
        <v>0.5</v>
      </c>
      <c r="K31" s="317"/>
    </row>
    <row r="32" spans="2:11" s="107" customFormat="1" ht="54" customHeight="1">
      <c r="B32" s="315" t="s">
        <v>113</v>
      </c>
      <c r="C32" s="315"/>
      <c r="D32" s="315"/>
      <c r="E32" s="315"/>
      <c r="F32" s="315"/>
      <c r="G32" s="315"/>
      <c r="H32" s="316">
        <v>0</v>
      </c>
      <c r="I32" s="317"/>
      <c r="J32" s="316">
        <v>0.5</v>
      </c>
      <c r="K32" s="317"/>
    </row>
    <row r="33" spans="2:11" ht="49.5" customHeight="1">
      <c r="B33" s="315" t="s">
        <v>114</v>
      </c>
      <c r="C33" s="315"/>
      <c r="D33" s="315"/>
      <c r="E33" s="315"/>
      <c r="F33" s="315"/>
      <c r="G33" s="315"/>
      <c r="H33" s="316">
        <v>0</v>
      </c>
      <c r="I33" s="317"/>
      <c r="J33" s="316">
        <v>0.3</v>
      </c>
      <c r="K33" s="317"/>
    </row>
    <row r="34" spans="2:11" s="107" customFormat="1" ht="15" customHeight="1">
      <c r="B34" s="159"/>
      <c r="C34" s="159"/>
      <c r="D34" s="159"/>
      <c r="E34" s="159"/>
      <c r="F34" s="159"/>
      <c r="G34" s="159"/>
      <c r="H34" s="162"/>
      <c r="I34" s="115"/>
      <c r="J34" s="115"/>
      <c r="K34" s="115"/>
    </row>
    <row r="35" spans="2:11" s="161" customFormat="1">
      <c r="B35" s="313" t="s">
        <v>116</v>
      </c>
      <c r="C35" s="313"/>
      <c r="D35" s="313"/>
      <c r="E35" s="313"/>
      <c r="F35" s="313"/>
      <c r="G35" s="313"/>
      <c r="H35" s="313"/>
      <c r="I35" s="313"/>
      <c r="J35" s="313"/>
      <c r="K35" s="313"/>
    </row>
    <row r="36" spans="2:11" s="161" customFormat="1">
      <c r="B36" s="313" t="s">
        <v>123</v>
      </c>
      <c r="C36" s="313"/>
      <c r="D36" s="313"/>
      <c r="E36" s="313"/>
      <c r="F36" s="313"/>
      <c r="G36" s="313"/>
      <c r="H36" s="313"/>
      <c r="I36" s="313"/>
      <c r="J36" s="313"/>
      <c r="K36" s="313"/>
    </row>
    <row r="37" spans="2:11" s="161" customFormat="1">
      <c r="B37" s="160"/>
      <c r="C37" s="160"/>
      <c r="D37" s="160"/>
      <c r="E37" s="160"/>
      <c r="F37" s="160"/>
      <c r="G37" s="160"/>
      <c r="H37" s="160"/>
      <c r="I37" s="160"/>
      <c r="J37" s="160"/>
      <c r="K37" s="160"/>
    </row>
    <row r="38" spans="2:11" s="161" customFormat="1">
      <c r="B38" s="34" t="s">
        <v>53</v>
      </c>
      <c r="C38" s="160"/>
      <c r="D38" s="160"/>
      <c r="E38" s="160"/>
      <c r="F38" s="160"/>
      <c r="G38" s="160"/>
      <c r="H38" s="160"/>
      <c r="I38" s="160"/>
      <c r="J38" s="160"/>
      <c r="K38" s="160"/>
    </row>
    <row r="39" spans="2:11" ht="8.4" customHeight="1"/>
    <row r="40" spans="2:11" s="161" customFormat="1" ht="50.4" customHeight="1">
      <c r="B40" s="312" t="s">
        <v>117</v>
      </c>
      <c r="C40" s="312"/>
      <c r="D40" s="312"/>
      <c r="E40" s="312"/>
      <c r="F40" s="312"/>
      <c r="G40" s="312"/>
      <c r="H40" s="312"/>
      <c r="I40" s="312"/>
      <c r="J40" s="312"/>
      <c r="K40" s="312"/>
    </row>
    <row r="41" spans="2:11" ht="8.4" customHeight="1"/>
    <row r="42" spans="2:11" s="161" customFormat="1">
      <c r="B42" s="34" t="s">
        <v>54</v>
      </c>
      <c r="C42" s="160"/>
      <c r="D42" s="160"/>
      <c r="E42" s="160"/>
      <c r="F42" s="160"/>
      <c r="G42" s="160"/>
      <c r="H42" s="160"/>
      <c r="I42" s="160"/>
      <c r="J42" s="160"/>
      <c r="K42" s="160"/>
    </row>
    <row r="43" spans="2:11" ht="8.4" customHeight="1"/>
    <row r="44" spans="2:11" s="161" customFormat="1" ht="46.2" customHeight="1">
      <c r="B44" s="312" t="s">
        <v>136</v>
      </c>
      <c r="C44" s="312"/>
      <c r="D44" s="312"/>
      <c r="E44" s="312"/>
      <c r="F44" s="312"/>
      <c r="G44" s="312"/>
      <c r="H44" s="312"/>
      <c r="I44" s="312"/>
      <c r="J44" s="312"/>
      <c r="K44" s="312"/>
    </row>
    <row r="45" spans="2:11" ht="8.4" customHeight="1"/>
    <row r="46" spans="2:11" s="161" customFormat="1">
      <c r="B46" s="34" t="s">
        <v>124</v>
      </c>
      <c r="C46" s="160"/>
      <c r="D46" s="160"/>
      <c r="E46" s="160"/>
      <c r="F46" s="160"/>
      <c r="G46" s="160"/>
      <c r="H46" s="160"/>
      <c r="I46" s="160"/>
      <c r="J46" s="160"/>
      <c r="K46" s="160"/>
    </row>
    <row r="47" spans="2:11" ht="8.4" customHeight="1"/>
    <row r="48" spans="2:11" s="161" customFormat="1" ht="74.400000000000006" customHeight="1">
      <c r="B48" s="312" t="s">
        <v>118</v>
      </c>
      <c r="C48" s="312"/>
      <c r="D48" s="312"/>
      <c r="E48" s="312"/>
      <c r="F48" s="312"/>
      <c r="G48" s="312"/>
      <c r="H48" s="312"/>
      <c r="I48" s="312"/>
      <c r="J48" s="312"/>
      <c r="K48" s="312"/>
    </row>
    <row r="49" spans="2:11" s="161" customFormat="1">
      <c r="B49" s="160"/>
      <c r="C49" s="160"/>
      <c r="D49" s="160"/>
      <c r="E49" s="160"/>
      <c r="F49" s="160"/>
      <c r="G49" s="160"/>
      <c r="H49" s="160"/>
      <c r="I49" s="160"/>
      <c r="J49" s="160"/>
      <c r="K49" s="160"/>
    </row>
    <row r="50" spans="2:11" s="161" customFormat="1">
      <c r="B50" s="160"/>
      <c r="C50" s="160"/>
      <c r="D50" s="160"/>
      <c r="E50" s="160"/>
      <c r="F50" s="160"/>
      <c r="G50" s="160"/>
      <c r="H50" s="160"/>
      <c r="I50" s="160"/>
      <c r="J50" s="160"/>
      <c r="K50" s="160"/>
    </row>
    <row r="51" spans="2:11">
      <c r="B51" s="34" t="s">
        <v>55</v>
      </c>
    </row>
    <row r="52" spans="2:11" ht="7.8" customHeight="1">
      <c r="B52" s="34"/>
    </row>
    <row r="53" spans="2:11">
      <c r="B53" s="34" t="s">
        <v>56</v>
      </c>
    </row>
    <row r="54" spans="2:11" s="161" customFormat="1" ht="99.6" customHeight="1">
      <c r="B54" s="322" t="s">
        <v>263</v>
      </c>
      <c r="C54" s="322"/>
      <c r="D54" s="322"/>
      <c r="E54" s="322"/>
      <c r="F54" s="322"/>
      <c r="G54" s="322"/>
      <c r="H54" s="322"/>
      <c r="I54" s="322"/>
      <c r="J54" s="322"/>
      <c r="K54" s="322"/>
    </row>
    <row r="56" spans="2:11">
      <c r="B56" s="34" t="s">
        <v>57</v>
      </c>
    </row>
    <row r="57" spans="2:11" ht="8.4" customHeight="1"/>
    <row r="58" spans="2:11" s="107" customFormat="1">
      <c r="B58" s="312" t="s">
        <v>119</v>
      </c>
      <c r="C58" s="312"/>
      <c r="D58" s="312"/>
      <c r="E58" s="312"/>
      <c r="F58" s="312"/>
      <c r="G58" s="312"/>
      <c r="H58" s="312"/>
      <c r="I58" s="312"/>
      <c r="J58" s="312"/>
      <c r="K58" s="312"/>
    </row>
    <row r="59" spans="2:11" s="107" customFormat="1" ht="51" customHeight="1">
      <c r="B59" s="312" t="s">
        <v>120</v>
      </c>
      <c r="C59" s="312"/>
      <c r="D59" s="312"/>
      <c r="E59" s="312"/>
      <c r="F59" s="312"/>
      <c r="G59" s="312"/>
      <c r="H59" s="312"/>
      <c r="I59" s="312"/>
      <c r="J59" s="312"/>
      <c r="K59" s="312"/>
    </row>
    <row r="62" spans="2:11">
      <c r="B62" s="34" t="s">
        <v>58</v>
      </c>
    </row>
    <row r="63" spans="2:11">
      <c r="B63" s="34"/>
    </row>
    <row r="64" spans="2:11">
      <c r="B64" s="75" t="s">
        <v>59</v>
      </c>
    </row>
    <row r="65" spans="2:11" ht="69.75" customHeight="1">
      <c r="B65" s="312" t="s">
        <v>137</v>
      </c>
      <c r="C65" s="312"/>
      <c r="D65" s="312"/>
      <c r="E65" s="312"/>
      <c r="F65" s="312"/>
      <c r="G65" s="312"/>
      <c r="H65" s="312"/>
      <c r="I65" s="312"/>
      <c r="J65" s="312"/>
      <c r="K65" s="312"/>
    </row>
    <row r="66" spans="2:11">
      <c r="B66" s="159"/>
      <c r="C66" s="159"/>
      <c r="D66" s="159"/>
      <c r="E66" s="159"/>
      <c r="F66" s="159"/>
      <c r="G66" s="159"/>
      <c r="H66" s="159"/>
      <c r="I66" s="159"/>
      <c r="J66" s="159"/>
      <c r="K66" s="159"/>
    </row>
    <row r="67" spans="2:11">
      <c r="B67" s="34" t="s">
        <v>60</v>
      </c>
    </row>
    <row r="68" spans="2:11" s="107" customFormat="1" ht="33" customHeight="1">
      <c r="B68" s="312" t="s">
        <v>142</v>
      </c>
      <c r="C68" s="312"/>
      <c r="D68" s="312"/>
      <c r="E68" s="312"/>
      <c r="F68" s="312"/>
      <c r="G68" s="312"/>
      <c r="H68" s="312"/>
      <c r="I68" s="312"/>
      <c r="J68" s="312"/>
      <c r="K68" s="312"/>
    </row>
    <row r="70" spans="2:11">
      <c r="B70" s="75" t="s">
        <v>61</v>
      </c>
      <c r="C70" s="159"/>
      <c r="D70" s="159"/>
      <c r="E70" s="159"/>
      <c r="F70" s="159"/>
      <c r="G70" s="159"/>
      <c r="H70" s="159"/>
      <c r="I70" s="159"/>
      <c r="J70" s="159"/>
      <c r="K70" s="159"/>
    </row>
    <row r="71" spans="2:11" s="59" customFormat="1" ht="63" customHeight="1">
      <c r="B71" s="319" t="s">
        <v>125</v>
      </c>
      <c r="C71" s="319"/>
      <c r="D71" s="319"/>
      <c r="E71" s="319"/>
      <c r="F71" s="319"/>
      <c r="G71" s="319"/>
      <c r="H71" s="319"/>
      <c r="I71" s="319"/>
      <c r="J71" s="319"/>
      <c r="K71" s="319"/>
    </row>
    <row r="72" spans="2:11" s="59" customFormat="1" ht="33.75" customHeight="1">
      <c r="B72" s="319" t="s">
        <v>102</v>
      </c>
      <c r="C72" s="319"/>
      <c r="D72" s="319"/>
      <c r="E72" s="319"/>
      <c r="F72" s="319"/>
      <c r="G72" s="319"/>
      <c r="H72" s="319"/>
      <c r="I72" s="319"/>
      <c r="J72" s="319"/>
      <c r="K72" s="319"/>
    </row>
    <row r="73" spans="2:11">
      <c r="B73" s="159"/>
      <c r="C73" s="159"/>
      <c r="D73" s="159"/>
      <c r="E73" s="159"/>
      <c r="F73" s="159"/>
      <c r="G73" s="159"/>
      <c r="H73" s="159"/>
      <c r="I73" s="159"/>
      <c r="J73" s="159"/>
      <c r="K73" s="159"/>
    </row>
    <row r="74" spans="2:11">
      <c r="B74" s="75" t="s">
        <v>62</v>
      </c>
      <c r="C74" s="159"/>
      <c r="D74" s="159"/>
      <c r="E74" s="159"/>
      <c r="F74" s="159"/>
      <c r="G74" s="159"/>
      <c r="H74" s="159"/>
      <c r="I74" s="159"/>
      <c r="J74" s="159"/>
      <c r="K74" s="159"/>
    </row>
    <row r="75" spans="2:11" ht="29.25" customHeight="1">
      <c r="B75" s="312" t="s">
        <v>121</v>
      </c>
      <c r="C75" s="312"/>
      <c r="D75" s="312"/>
      <c r="E75" s="312"/>
      <c r="F75" s="312"/>
      <c r="G75" s="312"/>
      <c r="H75" s="312"/>
      <c r="I75" s="312"/>
      <c r="J75" s="312"/>
      <c r="K75" s="312"/>
    </row>
    <row r="76" spans="2:11" ht="29.25" customHeight="1">
      <c r="B76" s="320" t="s">
        <v>103</v>
      </c>
      <c r="C76" s="312"/>
      <c r="D76" s="312"/>
      <c r="E76" s="312"/>
      <c r="F76" s="312"/>
      <c r="G76" s="312"/>
      <c r="H76" s="312"/>
      <c r="I76" s="312"/>
      <c r="J76" s="312"/>
      <c r="K76" s="312"/>
    </row>
    <row r="77" spans="2:11">
      <c r="B77" s="159"/>
      <c r="C77" s="159"/>
      <c r="D77" s="159"/>
      <c r="E77" s="159"/>
      <c r="F77" s="159"/>
      <c r="G77" s="159"/>
      <c r="H77" s="159"/>
      <c r="I77" s="159"/>
      <c r="J77" s="159"/>
      <c r="K77" s="159"/>
    </row>
    <row r="78" spans="2:11">
      <c r="B78" s="34" t="s">
        <v>126</v>
      </c>
    </row>
    <row r="79" spans="2:11" s="163" customFormat="1" ht="30" customHeight="1">
      <c r="B79" s="318" t="s">
        <v>143</v>
      </c>
      <c r="C79" s="318"/>
      <c r="D79" s="318"/>
      <c r="E79" s="318"/>
      <c r="F79" s="318"/>
      <c r="G79" s="318"/>
      <c r="H79" s="318"/>
      <c r="I79" s="318"/>
      <c r="J79" s="318"/>
      <c r="K79" s="318"/>
    </row>
    <row r="80" spans="2:11" s="163" customFormat="1">
      <c r="B80" s="164"/>
      <c r="C80" s="164"/>
      <c r="D80" s="164"/>
      <c r="E80" s="164"/>
      <c r="F80" s="164"/>
      <c r="G80" s="164"/>
      <c r="H80" s="164"/>
      <c r="I80" s="164"/>
      <c r="J80" s="164"/>
      <c r="K80" s="164"/>
    </row>
    <row r="81" spans="1:11" s="163" customFormat="1">
      <c r="B81" s="164"/>
      <c r="C81" s="164"/>
      <c r="D81" s="164"/>
      <c r="E81" s="164"/>
      <c r="F81" s="164"/>
      <c r="G81" s="164"/>
      <c r="H81" s="164"/>
      <c r="I81" s="164"/>
      <c r="J81" s="164"/>
      <c r="K81" s="164"/>
    </row>
    <row r="82" spans="1:11" s="163" customFormat="1" ht="15" customHeight="1">
      <c r="B82" s="64"/>
      <c r="C82" s="164"/>
      <c r="D82" s="164"/>
      <c r="E82" s="164"/>
      <c r="F82" s="164"/>
      <c r="G82" s="164"/>
      <c r="H82" s="164"/>
      <c r="I82" s="164"/>
      <c r="J82" s="164"/>
      <c r="K82" s="164"/>
    </row>
    <row r="86" spans="1:11" ht="15.75" customHeight="1"/>
    <row r="87" spans="1:11" s="64" customFormat="1">
      <c r="A87" s="131"/>
      <c r="C87" s="63"/>
      <c r="E87" s="157"/>
      <c r="G87" s="63"/>
      <c r="J87" s="65"/>
    </row>
    <row r="88" spans="1:11" s="64" customFormat="1">
      <c r="A88" s="131"/>
      <c r="C88" s="132"/>
      <c r="E88" s="133"/>
      <c r="G88" s="132"/>
      <c r="J88" s="132"/>
    </row>
    <row r="301" spans="3:3">
      <c r="C301" s="33">
        <f>SUM(C299:C300)</f>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47">
    <mergeCell ref="B10:K10"/>
    <mergeCell ref="B9:K9"/>
    <mergeCell ref="B14:K14"/>
    <mergeCell ref="B15:K15"/>
    <mergeCell ref="B58:K58"/>
    <mergeCell ref="B31:G31"/>
    <mergeCell ref="H31:I31"/>
    <mergeCell ref="J31:K31"/>
    <mergeCell ref="B32:G32"/>
    <mergeCell ref="H32:I32"/>
    <mergeCell ref="J32:K32"/>
    <mergeCell ref="H33:I33"/>
    <mergeCell ref="J33:K33"/>
    <mergeCell ref="B36:K36"/>
    <mergeCell ref="B54:K54"/>
    <mergeCell ref="H30:I30"/>
    <mergeCell ref="B79:K79"/>
    <mergeCell ref="B71:K71"/>
    <mergeCell ref="B72:K72"/>
    <mergeCell ref="B76:K76"/>
    <mergeCell ref="B59:K59"/>
    <mergeCell ref="B75:K75"/>
    <mergeCell ref="B65:K65"/>
    <mergeCell ref="B68:K68"/>
    <mergeCell ref="J30:K30"/>
    <mergeCell ref="B27:G27"/>
    <mergeCell ref="H27:I27"/>
    <mergeCell ref="J27:K27"/>
    <mergeCell ref="B28:G28"/>
    <mergeCell ref="H28:I28"/>
    <mergeCell ref="J28:K28"/>
    <mergeCell ref="B8:K8"/>
    <mergeCell ref="B24:K24"/>
    <mergeCell ref="B48:K48"/>
    <mergeCell ref="B40:K40"/>
    <mergeCell ref="B44:K44"/>
    <mergeCell ref="B35:K35"/>
    <mergeCell ref="B19:K19"/>
    <mergeCell ref="B20:K20"/>
    <mergeCell ref="J26:K26"/>
    <mergeCell ref="H26:I26"/>
    <mergeCell ref="B26:G26"/>
    <mergeCell ref="B33:G33"/>
    <mergeCell ref="B29:G29"/>
    <mergeCell ref="H29:I29"/>
    <mergeCell ref="J29:K29"/>
    <mergeCell ref="B30:G30"/>
  </mergeCells>
  <pageMargins left="0.7" right="0.7" top="0.75" bottom="0.75" header="0.3" footer="0.3"/>
  <pageSetup paperSize="9" scale="64"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0"/>
    <pageSetUpPr fitToPage="1"/>
  </sheetPr>
  <dimension ref="A1:Q104"/>
  <sheetViews>
    <sheetView showGridLines="0" zoomScale="90" zoomScaleNormal="90" zoomScaleSheetLayoutView="100" workbookViewId="0">
      <pane xSplit="6" ySplit="9" topLeftCell="G10" activePane="bottomRight" state="frozen"/>
      <selection pane="topRight" activeCell="G1" sqref="G1"/>
      <selection pane="bottomLeft" activeCell="A10" sqref="A10"/>
      <selection pane="bottomRight" activeCell="J106" sqref="J106"/>
    </sheetView>
  </sheetViews>
  <sheetFormatPr baseColWidth="10" defaultColWidth="9.33203125" defaultRowHeight="14.4"/>
  <cols>
    <col min="1" max="1" width="4.33203125" style="64" customWidth="1"/>
    <col min="2" max="2" width="46.44140625" style="64" customWidth="1"/>
    <col min="3" max="3" width="16.88671875" style="64" customWidth="1"/>
    <col min="4" max="4" width="23.88671875" style="64" customWidth="1"/>
    <col min="5" max="5" width="23.109375" style="64" customWidth="1"/>
    <col min="6" max="6" width="17.109375" style="64" customWidth="1"/>
    <col min="7" max="7" width="17.6640625" style="64" bestFit="1" customWidth="1"/>
    <col min="8" max="8" width="19.21875" style="64" customWidth="1"/>
    <col min="9" max="9" width="22.33203125" style="64" bestFit="1" customWidth="1"/>
    <col min="10" max="10" width="15.6640625" style="175" customWidth="1"/>
    <col min="11" max="11" width="17.33203125" style="64" bestFit="1" customWidth="1"/>
    <col min="12" max="12" width="19.88671875" style="64" customWidth="1"/>
    <col min="13" max="13" width="17.44140625" style="64" customWidth="1"/>
    <col min="14" max="14" width="15.6640625" style="64" bestFit="1" customWidth="1"/>
    <col min="15" max="15" width="19.33203125" style="64" customWidth="1"/>
    <col min="16" max="16" width="16.88671875" style="64" customWidth="1"/>
    <col min="17" max="17" width="18" style="64" customWidth="1"/>
    <col min="18" max="18" width="13.21875" style="64" bestFit="1" customWidth="1"/>
    <col min="19" max="19" width="9.33203125" style="64"/>
    <col min="20" max="20" width="15.5546875" style="64" bestFit="1" customWidth="1"/>
    <col min="21" max="16384" width="9.33203125" style="64"/>
  </cols>
  <sheetData>
    <row r="1" spans="1:7" s="33" customFormat="1">
      <c r="F1" s="68"/>
    </row>
    <row r="2" spans="1:7" s="33" customFormat="1">
      <c r="F2" s="68"/>
    </row>
    <row r="3" spans="1:7" s="33" customFormat="1">
      <c r="F3" s="68"/>
    </row>
    <row r="4" spans="1:7" s="33" customFormat="1">
      <c r="F4" s="68"/>
    </row>
    <row r="5" spans="1:7" s="33" customFormat="1">
      <c r="F5" s="68"/>
    </row>
    <row r="6" spans="1:7" s="33" customFormat="1">
      <c r="F6" s="68"/>
    </row>
    <row r="7" spans="1:7" s="33" customFormat="1">
      <c r="F7" s="68"/>
    </row>
    <row r="8" spans="1:7">
      <c r="F8" s="73"/>
    </row>
    <row r="9" spans="1:7">
      <c r="A9" s="131"/>
      <c r="B9" s="130" t="s">
        <v>58</v>
      </c>
      <c r="C9" s="130"/>
      <c r="E9" s="176"/>
    </row>
    <row r="10" spans="1:7">
      <c r="A10" s="131"/>
      <c r="E10" s="176"/>
    </row>
    <row r="11" spans="1:7">
      <c r="A11" s="131"/>
      <c r="B11" s="130" t="s">
        <v>63</v>
      </c>
      <c r="C11" s="130"/>
    </row>
    <row r="12" spans="1:7">
      <c r="A12" s="131"/>
      <c r="E12" s="176"/>
    </row>
    <row r="13" spans="1:7" ht="25.05" customHeight="1">
      <c r="A13" s="131"/>
      <c r="B13" s="324" t="s">
        <v>64</v>
      </c>
      <c r="C13" s="325"/>
      <c r="D13" s="208">
        <v>45199</v>
      </c>
      <c r="E13" s="208">
        <v>44834</v>
      </c>
    </row>
    <row r="14" spans="1:7">
      <c r="A14" s="131"/>
      <c r="B14" s="177" t="s">
        <v>128</v>
      </c>
      <c r="C14" s="178"/>
      <c r="D14" s="253">
        <v>2036.16</v>
      </c>
      <c r="E14" s="253">
        <v>0</v>
      </c>
    </row>
    <row r="15" spans="1:7">
      <c r="A15" s="131"/>
      <c r="B15" s="180" t="s">
        <v>65</v>
      </c>
      <c r="C15" s="181"/>
      <c r="D15" s="254">
        <v>2036.16</v>
      </c>
      <c r="E15" s="254">
        <v>0</v>
      </c>
      <c r="F15" s="182"/>
      <c r="G15" s="183"/>
    </row>
    <row r="16" spans="1:7">
      <c r="A16" s="131"/>
      <c r="B16" s="211"/>
      <c r="C16" s="34"/>
      <c r="D16" s="184"/>
    </row>
    <row r="17" spans="1:10" ht="70.8" customHeight="1">
      <c r="A17" s="131"/>
      <c r="B17" s="323" t="s">
        <v>127</v>
      </c>
      <c r="C17" s="323"/>
      <c r="D17" s="323"/>
      <c r="E17" s="323"/>
      <c r="F17" s="323"/>
      <c r="G17" s="185"/>
      <c r="H17" s="185"/>
      <c r="I17" s="185"/>
      <c r="J17" s="185"/>
    </row>
    <row r="18" spans="1:10">
      <c r="A18" s="131"/>
      <c r="B18" s="34"/>
      <c r="C18" s="34"/>
      <c r="D18" s="184"/>
      <c r="G18" s="183"/>
    </row>
    <row r="19" spans="1:10">
      <c r="A19" s="131"/>
      <c r="B19" s="130" t="s">
        <v>66</v>
      </c>
      <c r="C19" s="130"/>
    </row>
    <row r="20" spans="1:10">
      <c r="A20" s="131"/>
      <c r="B20" s="64" t="s">
        <v>129</v>
      </c>
      <c r="E20" s="176"/>
    </row>
    <row r="21" spans="1:10">
      <c r="A21" s="131"/>
      <c r="E21" s="176"/>
    </row>
    <row r="22" spans="1:10" ht="28.8">
      <c r="A22" s="131"/>
      <c r="B22" s="324" t="s">
        <v>67</v>
      </c>
      <c r="C22" s="325"/>
      <c r="D22" s="208" t="s">
        <v>68</v>
      </c>
      <c r="E22" s="208" t="s">
        <v>69</v>
      </c>
      <c r="F22" s="208" t="s">
        <v>139</v>
      </c>
    </row>
    <row r="23" spans="1:10" s="130" customFormat="1">
      <c r="A23" s="186"/>
      <c r="B23" s="187" t="s">
        <v>70</v>
      </c>
      <c r="C23" s="188"/>
      <c r="D23" s="189"/>
      <c r="E23" s="189"/>
      <c r="F23" s="190"/>
      <c r="J23" s="191"/>
    </row>
    <row r="24" spans="1:10">
      <c r="A24" s="131"/>
      <c r="B24" s="177" t="s">
        <v>71</v>
      </c>
      <c r="C24" s="178"/>
      <c r="D24" s="192">
        <v>0</v>
      </c>
      <c r="E24" s="179">
        <v>0</v>
      </c>
      <c r="F24" s="174">
        <v>0</v>
      </c>
    </row>
    <row r="25" spans="1:10">
      <c r="A25" s="131"/>
      <c r="B25" s="177" t="s">
        <v>72</v>
      </c>
      <c r="C25" s="178"/>
      <c r="D25" s="192">
        <v>0</v>
      </c>
      <c r="E25" s="179">
        <v>0</v>
      </c>
      <c r="F25" s="174">
        <v>0</v>
      </c>
    </row>
    <row r="26" spans="1:10">
      <c r="A26" s="131"/>
      <c r="B26" s="177" t="s">
        <v>73</v>
      </c>
      <c r="C26" s="178"/>
      <c r="D26" s="192">
        <v>0</v>
      </c>
      <c r="E26" s="179">
        <v>0</v>
      </c>
      <c r="F26" s="174">
        <v>0</v>
      </c>
    </row>
    <row r="27" spans="1:10" s="130" customFormat="1">
      <c r="A27" s="186"/>
      <c r="B27" s="187" t="s">
        <v>74</v>
      </c>
      <c r="C27" s="188"/>
      <c r="D27" s="193"/>
      <c r="E27" s="194"/>
      <c r="F27" s="195"/>
      <c r="J27" s="191"/>
    </row>
    <row r="28" spans="1:10">
      <c r="A28" s="131"/>
      <c r="B28" s="177" t="s">
        <v>75</v>
      </c>
      <c r="C28" s="178"/>
      <c r="D28" s="192">
        <v>0</v>
      </c>
      <c r="E28" s="179">
        <v>0</v>
      </c>
      <c r="F28" s="174">
        <v>0</v>
      </c>
    </row>
    <row r="29" spans="1:10">
      <c r="A29" s="131"/>
      <c r="B29" s="177" t="s">
        <v>76</v>
      </c>
      <c r="C29" s="178"/>
      <c r="D29" s="192">
        <v>0</v>
      </c>
      <c r="E29" s="179">
        <v>0</v>
      </c>
      <c r="F29" s="174">
        <v>0</v>
      </c>
    </row>
    <row r="30" spans="1:10">
      <c r="A30" s="131"/>
      <c r="B30" s="177" t="s">
        <v>77</v>
      </c>
      <c r="C30" s="178"/>
      <c r="D30" s="192">
        <v>0</v>
      </c>
      <c r="E30" s="179">
        <v>0</v>
      </c>
      <c r="F30" s="174">
        <v>0</v>
      </c>
    </row>
    <row r="31" spans="1:10" s="130" customFormat="1">
      <c r="A31" s="186"/>
      <c r="B31" s="187" t="s">
        <v>78</v>
      </c>
      <c r="C31" s="188"/>
      <c r="D31" s="193"/>
      <c r="E31" s="189"/>
      <c r="F31" s="195"/>
      <c r="J31" s="191"/>
    </row>
    <row r="32" spans="1:10">
      <c r="A32" s="131"/>
      <c r="B32" s="177" t="s">
        <v>79</v>
      </c>
      <c r="C32" s="178"/>
      <c r="D32" s="192">
        <v>100.020427</v>
      </c>
      <c r="E32" s="179">
        <v>533304.64</v>
      </c>
      <c r="F32" s="174">
        <v>3</v>
      </c>
    </row>
    <row r="33" spans="1:10">
      <c r="A33" s="131"/>
      <c r="B33" s="177" t="s">
        <v>80</v>
      </c>
      <c r="C33" s="178"/>
      <c r="D33" s="192">
        <v>100.21337</v>
      </c>
      <c r="E33" s="179">
        <v>650622.31000000006</v>
      </c>
      <c r="F33" s="174">
        <v>5</v>
      </c>
    </row>
    <row r="34" spans="1:10">
      <c r="A34" s="131"/>
      <c r="B34" s="177" t="s">
        <v>81</v>
      </c>
      <c r="C34" s="178"/>
      <c r="D34" s="192">
        <v>100.44824699999999</v>
      </c>
      <c r="E34" s="179">
        <v>1345292.31</v>
      </c>
      <c r="F34" s="174">
        <v>6</v>
      </c>
      <c r="G34" s="183"/>
    </row>
    <row r="35" spans="1:10" s="130" customFormat="1">
      <c r="A35" s="186"/>
      <c r="B35" s="187" t="s">
        <v>82</v>
      </c>
      <c r="C35" s="188"/>
      <c r="D35" s="189"/>
      <c r="E35" s="189"/>
      <c r="F35" s="195"/>
      <c r="G35" s="183"/>
      <c r="J35" s="191"/>
    </row>
    <row r="36" spans="1:10">
      <c r="A36" s="131"/>
      <c r="B36" s="177" t="s">
        <v>83</v>
      </c>
      <c r="C36" s="178"/>
      <c r="D36" s="192">
        <v>0</v>
      </c>
      <c r="E36" s="179">
        <v>0</v>
      </c>
      <c r="F36" s="174">
        <v>0</v>
      </c>
    </row>
    <row r="37" spans="1:10">
      <c r="A37" s="131"/>
      <c r="B37" s="177" t="s">
        <v>84</v>
      </c>
      <c r="C37" s="178"/>
      <c r="D37" s="192">
        <v>0</v>
      </c>
      <c r="E37" s="179">
        <v>0</v>
      </c>
      <c r="F37" s="174">
        <v>0</v>
      </c>
    </row>
    <row r="38" spans="1:10">
      <c r="A38" s="131"/>
      <c r="B38" s="177" t="s">
        <v>85</v>
      </c>
      <c r="C38" s="178"/>
      <c r="D38" s="192">
        <v>0</v>
      </c>
      <c r="E38" s="179">
        <v>0</v>
      </c>
      <c r="F38" s="174">
        <v>0</v>
      </c>
    </row>
    <row r="39" spans="1:10" ht="15" customHeight="1">
      <c r="A39" s="131"/>
      <c r="E39" s="176"/>
    </row>
    <row r="40" spans="1:10" ht="15" customHeight="1">
      <c r="A40" s="131"/>
      <c r="E40" s="176"/>
    </row>
    <row r="41" spans="1:10">
      <c r="A41" s="131"/>
      <c r="B41" s="130" t="s">
        <v>86</v>
      </c>
      <c r="C41" s="130"/>
      <c r="E41" s="176"/>
    </row>
    <row r="42" spans="1:10">
      <c r="A42" s="131"/>
      <c r="B42" s="130"/>
      <c r="C42" s="130"/>
      <c r="E42" s="176"/>
    </row>
    <row r="43" spans="1:10">
      <c r="A43" s="131"/>
      <c r="B43" s="130" t="s">
        <v>87</v>
      </c>
      <c r="C43" s="130"/>
    </row>
    <row r="44" spans="1:10">
      <c r="A44" s="131"/>
      <c r="B44" s="64" t="s">
        <v>90</v>
      </c>
    </row>
    <row r="45" spans="1:10">
      <c r="A45" s="131"/>
      <c r="B45" s="130"/>
      <c r="C45" s="130"/>
    </row>
    <row r="46" spans="1:10" ht="25.05" customHeight="1">
      <c r="A46" s="131"/>
      <c r="B46" s="324" t="s">
        <v>130</v>
      </c>
      <c r="C46" s="325"/>
      <c r="D46" s="208">
        <v>45199</v>
      </c>
      <c r="E46" s="208">
        <v>44926</v>
      </c>
      <c r="F46" s="196"/>
    </row>
    <row r="47" spans="1:10">
      <c r="A47" s="197"/>
      <c r="B47" s="177" t="s">
        <v>138</v>
      </c>
      <c r="C47" s="178"/>
      <c r="D47" s="253">
        <v>7497.4</v>
      </c>
      <c r="E47" s="209">
        <v>0</v>
      </c>
      <c r="F47" s="196"/>
    </row>
    <row r="48" spans="1:10">
      <c r="A48" s="131"/>
      <c r="B48" s="180" t="s">
        <v>39</v>
      </c>
      <c r="C48" s="181"/>
      <c r="D48" s="254">
        <v>7497.4</v>
      </c>
      <c r="E48" s="210">
        <v>0</v>
      </c>
      <c r="F48" s="198"/>
      <c r="G48" s="198"/>
    </row>
    <row r="49" spans="1:17">
      <c r="A49" s="131"/>
      <c r="E49" s="196"/>
    </row>
    <row r="50" spans="1:17">
      <c r="A50" s="131"/>
      <c r="E50" s="196"/>
    </row>
    <row r="51" spans="1:17" s="201" customFormat="1">
      <c r="A51" s="199"/>
      <c r="B51" s="130" t="s">
        <v>88</v>
      </c>
      <c r="C51" s="130"/>
      <c r="D51" s="200"/>
      <c r="J51" s="202"/>
    </row>
    <row r="52" spans="1:17" s="201" customFormat="1" ht="14.25" customHeight="1">
      <c r="A52" s="199"/>
      <c r="B52" s="203" t="s">
        <v>144</v>
      </c>
      <c r="C52" s="204"/>
      <c r="J52" s="202"/>
    </row>
    <row r="53" spans="1:17" s="201" customFormat="1" ht="14.25" customHeight="1">
      <c r="A53" s="199"/>
      <c r="B53" s="203"/>
      <c r="C53" s="204"/>
      <c r="J53" s="202"/>
    </row>
    <row r="54" spans="1:17" s="258" customFormat="1" ht="25.05" customHeight="1">
      <c r="A54" s="257"/>
      <c r="B54" s="326" t="s">
        <v>230</v>
      </c>
      <c r="C54" s="326" t="s">
        <v>231</v>
      </c>
      <c r="D54" s="328"/>
      <c r="E54" s="285" t="s">
        <v>232</v>
      </c>
      <c r="F54" s="285" t="s">
        <v>233</v>
      </c>
      <c r="G54" s="285" t="s">
        <v>234</v>
      </c>
      <c r="H54" s="285" t="s">
        <v>235</v>
      </c>
      <c r="I54" s="285" t="s">
        <v>236</v>
      </c>
      <c r="J54" s="285" t="s">
        <v>237</v>
      </c>
      <c r="K54" s="285" t="s">
        <v>238</v>
      </c>
      <c r="L54" s="285" t="s">
        <v>239</v>
      </c>
      <c r="M54" s="285" t="s">
        <v>240</v>
      </c>
      <c r="N54" s="285" t="s">
        <v>241</v>
      </c>
      <c r="O54" s="285" t="s">
        <v>242</v>
      </c>
      <c r="P54" s="285" t="s">
        <v>253</v>
      </c>
      <c r="Q54" s="285" t="s">
        <v>243</v>
      </c>
    </row>
    <row r="55" spans="1:17" s="258" customFormat="1" ht="47.4" customHeight="1">
      <c r="A55" s="257"/>
      <c r="B55" s="327"/>
      <c r="C55" s="327"/>
      <c r="D55" s="329"/>
      <c r="E55" s="285"/>
      <c r="F55" s="285"/>
      <c r="G55" s="285"/>
      <c r="H55" s="285"/>
      <c r="I55" s="285"/>
      <c r="J55" s="285"/>
      <c r="K55" s="285"/>
      <c r="L55" s="285"/>
      <c r="M55" s="285"/>
      <c r="N55" s="285"/>
      <c r="O55" s="285"/>
      <c r="P55" s="285"/>
      <c r="Q55" s="285"/>
    </row>
    <row r="56" spans="1:17" s="201" customFormat="1">
      <c r="A56" s="199"/>
      <c r="B56" s="259" t="s">
        <v>244</v>
      </c>
      <c r="C56" s="266" t="s">
        <v>246</v>
      </c>
      <c r="D56" s="265"/>
      <c r="E56" s="261" t="s">
        <v>250</v>
      </c>
      <c r="F56" s="261" t="s">
        <v>251</v>
      </c>
      <c r="G56" s="267">
        <v>45134</v>
      </c>
      <c r="H56" s="267">
        <v>45422</v>
      </c>
      <c r="I56" s="261" t="s">
        <v>206</v>
      </c>
      <c r="J56" s="268">
        <v>50000</v>
      </c>
      <c r="K56" s="268">
        <v>50805.9</v>
      </c>
      <c r="L56" s="268">
        <v>50545.33</v>
      </c>
      <c r="M56" s="268">
        <v>50000</v>
      </c>
      <c r="N56" s="269">
        <v>6.25E-2</v>
      </c>
      <c r="O56" s="270">
        <v>3.7543873196320021E-2</v>
      </c>
      <c r="P56" s="275">
        <v>0.9</v>
      </c>
      <c r="Q56" s="262" t="s">
        <v>257</v>
      </c>
    </row>
    <row r="57" spans="1:17" s="201" customFormat="1">
      <c r="A57" s="199"/>
      <c r="B57" s="259" t="s">
        <v>244</v>
      </c>
      <c r="C57" s="266" t="s">
        <v>246</v>
      </c>
      <c r="D57" s="265"/>
      <c r="E57" s="261" t="s">
        <v>250</v>
      </c>
      <c r="F57" s="261" t="s">
        <v>251</v>
      </c>
      <c r="G57" s="267">
        <v>45183</v>
      </c>
      <c r="H57" s="267">
        <v>45386</v>
      </c>
      <c r="I57" s="261" t="s">
        <v>206</v>
      </c>
      <c r="J57" s="268">
        <v>40000</v>
      </c>
      <c r="K57" s="268">
        <v>40592.039999999994</v>
      </c>
      <c r="L57" s="268">
        <v>40060.18</v>
      </c>
      <c r="M57" s="268">
        <v>40000</v>
      </c>
      <c r="N57" s="269">
        <v>6.25E-2</v>
      </c>
      <c r="O57" s="270">
        <v>2.9755752275071809E-2</v>
      </c>
      <c r="P57" s="275">
        <v>0.9</v>
      </c>
      <c r="Q57" s="262" t="s">
        <v>257</v>
      </c>
    </row>
    <row r="58" spans="1:17" s="201" customFormat="1">
      <c r="A58" s="199"/>
      <c r="B58" s="260" t="s">
        <v>245</v>
      </c>
      <c r="C58" s="266" t="s">
        <v>247</v>
      </c>
      <c r="D58" s="265"/>
      <c r="E58" s="261" t="s">
        <v>250</v>
      </c>
      <c r="F58" s="261" t="s">
        <v>251</v>
      </c>
      <c r="G58" s="267">
        <v>45135</v>
      </c>
      <c r="H58" s="267">
        <v>45677</v>
      </c>
      <c r="I58" s="261" t="s">
        <v>206</v>
      </c>
      <c r="J58" s="268">
        <v>200000</v>
      </c>
      <c r="K58" s="268">
        <v>200438.38</v>
      </c>
      <c r="L58" s="268">
        <v>202460.44</v>
      </c>
      <c r="M58" s="268">
        <v>200000</v>
      </c>
      <c r="N58" s="269">
        <v>0.06</v>
      </c>
      <c r="O58" s="270">
        <v>0.15038281650611754</v>
      </c>
      <c r="P58" s="275">
        <v>0.9</v>
      </c>
      <c r="Q58" s="262" t="s">
        <v>257</v>
      </c>
    </row>
    <row r="59" spans="1:17" s="201" customFormat="1">
      <c r="A59" s="199"/>
      <c r="B59" s="260" t="s">
        <v>245</v>
      </c>
      <c r="C59" s="266" t="s">
        <v>248</v>
      </c>
      <c r="D59" s="265"/>
      <c r="E59" s="261" t="s">
        <v>250</v>
      </c>
      <c r="F59" s="261" t="s">
        <v>251</v>
      </c>
      <c r="G59" s="267">
        <v>45156</v>
      </c>
      <c r="H59" s="267" t="s">
        <v>252</v>
      </c>
      <c r="I59" s="261" t="s">
        <v>206</v>
      </c>
      <c r="J59" s="268">
        <v>100000</v>
      </c>
      <c r="K59" s="268">
        <v>101982.21</v>
      </c>
      <c r="L59" s="268">
        <v>101094.8</v>
      </c>
      <c r="M59" s="268">
        <v>100000</v>
      </c>
      <c r="N59" s="269">
        <v>0.06</v>
      </c>
      <c r="O59" s="270">
        <v>7.5090821486521769E-2</v>
      </c>
      <c r="P59" s="275">
        <v>0.9</v>
      </c>
      <c r="Q59" s="262" t="s">
        <v>257</v>
      </c>
    </row>
    <row r="60" spans="1:17" s="201" customFormat="1">
      <c r="A60" s="199"/>
      <c r="B60" s="260" t="s">
        <v>245</v>
      </c>
      <c r="C60" s="266" t="s">
        <v>258</v>
      </c>
      <c r="D60" s="265"/>
      <c r="E60" s="261" t="s">
        <v>250</v>
      </c>
      <c r="F60" s="261" t="s">
        <v>251</v>
      </c>
      <c r="G60" s="267">
        <v>45166</v>
      </c>
      <c r="H60" s="267">
        <v>45705</v>
      </c>
      <c r="I60" s="261" t="s">
        <v>206</v>
      </c>
      <c r="J60" s="268">
        <v>50000</v>
      </c>
      <c r="K60" s="268">
        <v>50169.71</v>
      </c>
      <c r="L60" s="268">
        <v>50420.42</v>
      </c>
      <c r="M60" s="268">
        <v>50000</v>
      </c>
      <c r="N60" s="269">
        <v>0.06</v>
      </c>
      <c r="O60" s="270">
        <v>3.745109300869532E-2</v>
      </c>
      <c r="P60" s="275">
        <v>0.9</v>
      </c>
      <c r="Q60" s="262" t="s">
        <v>257</v>
      </c>
    </row>
    <row r="61" spans="1:17" s="201" customFormat="1">
      <c r="A61" s="199"/>
      <c r="B61" s="260" t="s">
        <v>245</v>
      </c>
      <c r="C61" s="266" t="s">
        <v>249</v>
      </c>
      <c r="D61" s="265"/>
      <c r="E61" s="261" t="s">
        <v>250</v>
      </c>
      <c r="F61" s="261" t="s">
        <v>251</v>
      </c>
      <c r="G61" s="267">
        <v>45194</v>
      </c>
      <c r="H61" s="267">
        <v>46266</v>
      </c>
      <c r="I61" s="261" t="s">
        <v>206</v>
      </c>
      <c r="J61" s="268">
        <v>50000</v>
      </c>
      <c r="K61" s="268">
        <v>50588.49</v>
      </c>
      <c r="L61" s="268">
        <v>50613.86</v>
      </c>
      <c r="M61" s="268">
        <v>50000</v>
      </c>
      <c r="N61" s="269">
        <v>6.4299999999999996E-2</v>
      </c>
      <c r="O61" s="270">
        <v>3.7594775656154468E-2</v>
      </c>
      <c r="P61" s="275">
        <v>0.9</v>
      </c>
      <c r="Q61" s="262" t="s">
        <v>257</v>
      </c>
    </row>
    <row r="62" spans="1:17" s="201" customFormat="1">
      <c r="A62" s="199"/>
      <c r="B62" s="260" t="s">
        <v>245</v>
      </c>
      <c r="C62" s="266" t="s">
        <v>249</v>
      </c>
      <c r="D62" s="265"/>
      <c r="E62" s="261" t="s">
        <v>250</v>
      </c>
      <c r="F62" s="261" t="s">
        <v>251</v>
      </c>
      <c r="G62" s="267">
        <v>45194</v>
      </c>
      <c r="H62" s="267">
        <v>46266</v>
      </c>
      <c r="I62" s="261" t="s">
        <v>206</v>
      </c>
      <c r="J62" s="268">
        <v>50000</v>
      </c>
      <c r="K62" s="268">
        <v>50588.49</v>
      </c>
      <c r="L62" s="268">
        <v>50613.86</v>
      </c>
      <c r="M62" s="268">
        <v>50000</v>
      </c>
      <c r="N62" s="269">
        <v>6.4299999999999996E-2</v>
      </c>
      <c r="O62" s="270">
        <v>3.7594775656154468E-2</v>
      </c>
      <c r="P62" s="275">
        <v>0.9</v>
      </c>
      <c r="Q62" s="262" t="s">
        <v>257</v>
      </c>
    </row>
    <row r="63" spans="1:17" s="201" customFormat="1">
      <c r="A63" s="199"/>
      <c r="B63" s="260" t="s">
        <v>245</v>
      </c>
      <c r="C63" s="266" t="s">
        <v>249</v>
      </c>
      <c r="D63" s="265"/>
      <c r="E63" s="261" t="s">
        <v>250</v>
      </c>
      <c r="F63" s="261" t="s">
        <v>251</v>
      </c>
      <c r="G63" s="267">
        <v>45194</v>
      </c>
      <c r="H63" s="267">
        <v>46266</v>
      </c>
      <c r="I63" s="261" t="s">
        <v>206</v>
      </c>
      <c r="J63" s="268">
        <v>50000</v>
      </c>
      <c r="K63" s="268">
        <v>50588.49</v>
      </c>
      <c r="L63" s="268">
        <v>50613.86</v>
      </c>
      <c r="M63" s="268">
        <v>50000</v>
      </c>
      <c r="N63" s="269">
        <v>6.4299999999999996E-2</v>
      </c>
      <c r="O63" s="270">
        <v>3.7594775656154468E-2</v>
      </c>
      <c r="P63" s="275">
        <v>0.9</v>
      </c>
      <c r="Q63" s="262" t="s">
        <v>257</v>
      </c>
    </row>
    <row r="64" spans="1:17" s="201" customFormat="1">
      <c r="A64" s="199"/>
      <c r="B64" s="260" t="s">
        <v>245</v>
      </c>
      <c r="C64" s="266" t="s">
        <v>249</v>
      </c>
      <c r="D64" s="265"/>
      <c r="E64" s="261" t="s">
        <v>250</v>
      </c>
      <c r="F64" s="261" t="s">
        <v>251</v>
      </c>
      <c r="G64" s="267">
        <v>45194</v>
      </c>
      <c r="H64" s="267">
        <v>46266</v>
      </c>
      <c r="I64" s="261" t="s">
        <v>206</v>
      </c>
      <c r="J64" s="268">
        <v>50000</v>
      </c>
      <c r="K64" s="268">
        <v>50588.49</v>
      </c>
      <c r="L64" s="268">
        <v>50613.86</v>
      </c>
      <c r="M64" s="268">
        <v>50000</v>
      </c>
      <c r="N64" s="269">
        <v>6.4299999999999996E-2</v>
      </c>
      <c r="O64" s="270">
        <v>3.7594775656154468E-2</v>
      </c>
      <c r="P64" s="275">
        <v>0.9</v>
      </c>
      <c r="Q64" s="262" t="s">
        <v>257</v>
      </c>
    </row>
    <row r="65" spans="1:17" s="201" customFormat="1">
      <c r="A65" s="199"/>
      <c r="B65" s="260" t="s">
        <v>245</v>
      </c>
      <c r="C65" s="266" t="s">
        <v>249</v>
      </c>
      <c r="D65" s="265"/>
      <c r="E65" s="261" t="s">
        <v>250</v>
      </c>
      <c r="F65" s="261" t="s">
        <v>251</v>
      </c>
      <c r="G65" s="267">
        <v>45194</v>
      </c>
      <c r="H65" s="267">
        <v>46266</v>
      </c>
      <c r="I65" s="261" t="s">
        <v>206</v>
      </c>
      <c r="J65" s="268">
        <v>50000</v>
      </c>
      <c r="K65" s="268">
        <v>50588.49</v>
      </c>
      <c r="L65" s="268">
        <v>50613.86</v>
      </c>
      <c r="M65" s="268">
        <v>50000</v>
      </c>
      <c r="N65" s="269">
        <v>6.4299999999999996E-2</v>
      </c>
      <c r="O65" s="270">
        <v>3.7594775656154468E-2</v>
      </c>
      <c r="P65" s="275">
        <v>0.9</v>
      </c>
      <c r="Q65" s="262" t="s">
        <v>257</v>
      </c>
    </row>
    <row r="66" spans="1:17" s="201" customFormat="1">
      <c r="A66" s="199"/>
      <c r="B66" s="260" t="s">
        <v>245</v>
      </c>
      <c r="C66" s="266" t="s">
        <v>249</v>
      </c>
      <c r="D66" s="265"/>
      <c r="E66" s="261" t="s">
        <v>250</v>
      </c>
      <c r="F66" s="261" t="s">
        <v>251</v>
      </c>
      <c r="G66" s="267">
        <v>45194</v>
      </c>
      <c r="H66" s="267">
        <v>46266</v>
      </c>
      <c r="I66" s="261" t="s">
        <v>206</v>
      </c>
      <c r="J66" s="268">
        <v>50000</v>
      </c>
      <c r="K66" s="268">
        <v>50588.49</v>
      </c>
      <c r="L66" s="268">
        <v>50613.86</v>
      </c>
      <c r="M66" s="268">
        <v>50000</v>
      </c>
      <c r="N66" s="269">
        <v>6.4299999999999996E-2</v>
      </c>
      <c r="O66" s="270">
        <v>3.7594775656154468E-2</v>
      </c>
      <c r="P66" s="275">
        <v>0.9</v>
      </c>
      <c r="Q66" s="262" t="s">
        <v>257</v>
      </c>
    </row>
    <row r="67" spans="1:17" s="201" customFormat="1">
      <c r="A67" s="199"/>
      <c r="B67" s="260" t="s">
        <v>245</v>
      </c>
      <c r="C67" s="266" t="s">
        <v>249</v>
      </c>
      <c r="D67" s="265"/>
      <c r="E67" s="261" t="s">
        <v>250</v>
      </c>
      <c r="F67" s="261" t="s">
        <v>251</v>
      </c>
      <c r="G67" s="267">
        <v>45194</v>
      </c>
      <c r="H67" s="267">
        <v>46266</v>
      </c>
      <c r="I67" s="261" t="s">
        <v>206</v>
      </c>
      <c r="J67" s="268">
        <v>50000</v>
      </c>
      <c r="K67" s="268">
        <v>50588.49</v>
      </c>
      <c r="L67" s="268">
        <v>50613.86</v>
      </c>
      <c r="M67" s="268">
        <v>50000</v>
      </c>
      <c r="N67" s="269">
        <v>6.4299999999999996E-2</v>
      </c>
      <c r="O67" s="270">
        <v>3.7594775656154468E-2</v>
      </c>
      <c r="P67" s="275">
        <v>0.9</v>
      </c>
      <c r="Q67" s="262" t="s">
        <v>257</v>
      </c>
    </row>
    <row r="68" spans="1:17" s="201" customFormat="1">
      <c r="A68" s="199"/>
      <c r="B68" s="260" t="s">
        <v>259</v>
      </c>
      <c r="C68" s="266" t="s">
        <v>260</v>
      </c>
      <c r="D68" s="265"/>
      <c r="E68" s="261" t="s">
        <v>250</v>
      </c>
      <c r="F68" s="261" t="s">
        <v>251</v>
      </c>
      <c r="G68" s="267">
        <v>45126</v>
      </c>
      <c r="H68" s="267" t="s">
        <v>261</v>
      </c>
      <c r="I68" s="261" t="s">
        <v>206</v>
      </c>
      <c r="J68" s="268">
        <v>539886.31000000006</v>
      </c>
      <c r="K68" s="268">
        <v>539886.31000000006</v>
      </c>
      <c r="L68" s="268">
        <v>539886.31000000006</v>
      </c>
      <c r="M68" s="268">
        <v>539886.31000000006</v>
      </c>
      <c r="N68" s="269">
        <v>2.5999999999999999E-2</v>
      </c>
      <c r="O68" s="270">
        <v>0.40101475572657502</v>
      </c>
      <c r="P68" s="275">
        <v>1</v>
      </c>
      <c r="Q68" s="262" t="s">
        <v>257</v>
      </c>
    </row>
    <row r="69" spans="1:17" s="201" customFormat="1" ht="15.6">
      <c r="A69" s="199"/>
      <c r="B69" s="274" t="s">
        <v>256</v>
      </c>
      <c r="C69" s="266"/>
      <c r="D69" s="271"/>
      <c r="E69" s="263"/>
      <c r="F69" s="263"/>
      <c r="G69" s="263"/>
      <c r="H69" s="263"/>
      <c r="I69" s="263"/>
      <c r="J69" s="263"/>
      <c r="K69" s="263"/>
      <c r="L69" s="272">
        <v>1338764.5</v>
      </c>
      <c r="M69" s="263"/>
      <c r="N69" s="263"/>
      <c r="O69" s="264"/>
      <c r="P69" s="264"/>
      <c r="Q69" s="264"/>
    </row>
    <row r="70" spans="1:17" s="201" customFormat="1" ht="15.6">
      <c r="A70" s="199"/>
      <c r="B70" s="255"/>
      <c r="C70" s="255"/>
      <c r="D70" s="255"/>
      <c r="E70" s="255"/>
      <c r="F70" s="255"/>
      <c r="G70" s="255"/>
      <c r="H70" s="255"/>
      <c r="I70" s="255"/>
      <c r="J70" s="255"/>
      <c r="K70" s="255"/>
      <c r="L70" s="273"/>
      <c r="M70" s="255"/>
      <c r="N70" s="255"/>
      <c r="O70" s="256"/>
      <c r="P70" s="256"/>
      <c r="Q70" s="256"/>
    </row>
    <row r="71" spans="1:17" s="201" customFormat="1" ht="15.6">
      <c r="A71" s="199"/>
      <c r="B71" s="255"/>
      <c r="C71" s="255"/>
      <c r="D71" s="255"/>
      <c r="E71" s="255"/>
      <c r="F71" s="255"/>
      <c r="G71" s="255"/>
      <c r="H71" s="255"/>
      <c r="I71" s="255"/>
      <c r="J71" s="255"/>
      <c r="K71" s="255"/>
      <c r="L71" s="255"/>
      <c r="M71" s="255"/>
      <c r="N71" s="255"/>
      <c r="O71" s="256"/>
      <c r="P71" s="256"/>
      <c r="Q71" s="256"/>
    </row>
    <row r="72" spans="1:17" s="201" customFormat="1">
      <c r="A72" s="199"/>
      <c r="B72" s="130" t="s">
        <v>89</v>
      </c>
      <c r="C72" s="130"/>
      <c r="D72" s="200"/>
      <c r="J72" s="202"/>
      <c r="L72" s="205"/>
    </row>
    <row r="73" spans="1:17">
      <c r="A73" s="131"/>
      <c r="B73" s="203" t="s">
        <v>145</v>
      </c>
      <c r="E73" s="206"/>
      <c r="F73" s="33"/>
    </row>
    <row r="74" spans="1:17" s="201" customFormat="1">
      <c r="A74" s="199"/>
      <c r="B74" s="130"/>
      <c r="C74" s="130"/>
      <c r="D74" s="200"/>
      <c r="J74" s="202"/>
      <c r="L74" s="205"/>
    </row>
    <row r="75" spans="1:17" s="201" customFormat="1">
      <c r="A75" s="199"/>
      <c r="B75" s="130"/>
      <c r="C75" s="130"/>
      <c r="D75" s="200"/>
      <c r="J75" s="202"/>
      <c r="L75" s="205"/>
    </row>
    <row r="76" spans="1:17" s="201" customFormat="1">
      <c r="A76" s="199"/>
      <c r="B76" s="130" t="s">
        <v>91</v>
      </c>
      <c r="C76" s="130"/>
      <c r="D76" s="200"/>
      <c r="J76" s="202"/>
    </row>
    <row r="77" spans="1:17">
      <c r="A77" s="131"/>
      <c r="B77" s="64" t="s">
        <v>254</v>
      </c>
      <c r="E77" s="206"/>
      <c r="F77" s="33"/>
      <c r="I77" s="175"/>
      <c r="J77" s="64"/>
    </row>
    <row r="78" spans="1:17">
      <c r="A78" s="131"/>
      <c r="E78" s="206"/>
      <c r="F78" s="33"/>
      <c r="I78" s="175"/>
      <c r="J78" s="64"/>
    </row>
    <row r="79" spans="1:17" ht="25.05" customHeight="1">
      <c r="A79" s="131"/>
      <c r="B79" s="324" t="s">
        <v>130</v>
      </c>
      <c r="C79" s="325"/>
      <c r="D79" s="208">
        <v>45199</v>
      </c>
      <c r="E79" s="208">
        <v>44926</v>
      </c>
      <c r="F79" s="196"/>
    </row>
    <row r="80" spans="1:17">
      <c r="A80" s="197"/>
      <c r="B80" s="177" t="s">
        <v>255</v>
      </c>
      <c r="C80" s="178"/>
      <c r="D80" s="253">
        <v>2036.16</v>
      </c>
      <c r="E80" s="209">
        <v>0</v>
      </c>
      <c r="F80" s="196"/>
    </row>
    <row r="81" spans="1:10">
      <c r="A81" s="131"/>
      <c r="B81" s="180" t="s">
        <v>39</v>
      </c>
      <c r="C81" s="181"/>
      <c r="D81" s="254">
        <v>2036.16</v>
      </c>
      <c r="E81" s="210">
        <v>0</v>
      </c>
      <c r="F81" s="198"/>
      <c r="G81" s="198"/>
    </row>
    <row r="82" spans="1:10">
      <c r="A82" s="131"/>
      <c r="E82" s="200"/>
      <c r="F82" s="33"/>
      <c r="I82" s="175"/>
      <c r="J82" s="64"/>
    </row>
    <row r="83" spans="1:10">
      <c r="A83" s="131"/>
    </row>
    <row r="84" spans="1:10">
      <c r="A84" s="131"/>
      <c r="B84" s="130" t="s">
        <v>92</v>
      </c>
      <c r="C84" s="130"/>
      <c r="F84" s="207"/>
    </row>
    <row r="85" spans="1:10" ht="54" customHeight="1">
      <c r="A85" s="131"/>
      <c r="B85" s="323" t="s">
        <v>93</v>
      </c>
      <c r="C85" s="323"/>
      <c r="D85" s="323"/>
      <c r="E85" s="323"/>
      <c r="F85" s="323"/>
      <c r="G85" s="323"/>
      <c r="H85" s="323"/>
      <c r="I85" s="323"/>
    </row>
    <row r="86" spans="1:10">
      <c r="A86" s="131"/>
      <c r="F86" s="207"/>
    </row>
    <row r="87" spans="1:10">
      <c r="A87" s="131"/>
      <c r="B87" s="130" t="s">
        <v>94</v>
      </c>
      <c r="C87" s="130"/>
      <c r="F87" s="207"/>
    </row>
    <row r="88" spans="1:10">
      <c r="A88" s="131"/>
      <c r="B88" s="323" t="s">
        <v>146</v>
      </c>
      <c r="C88" s="323"/>
      <c r="D88" s="323"/>
      <c r="E88" s="323"/>
      <c r="F88" s="323"/>
    </row>
    <row r="89" spans="1:10" ht="17.399999999999999" customHeight="1">
      <c r="A89" s="131"/>
      <c r="F89" s="207"/>
    </row>
    <row r="90" spans="1:10">
      <c r="A90" s="131"/>
      <c r="B90" s="130" t="s">
        <v>95</v>
      </c>
      <c r="C90" s="130"/>
      <c r="F90" s="207"/>
    </row>
    <row r="91" spans="1:10" ht="14.4" customHeight="1">
      <c r="A91" s="131"/>
      <c r="B91" s="323" t="s">
        <v>147</v>
      </c>
      <c r="C91" s="323"/>
      <c r="D91" s="323"/>
      <c r="E91" s="323"/>
      <c r="F91" s="323"/>
      <c r="G91" s="323"/>
      <c r="H91" s="323"/>
      <c r="I91" s="323"/>
    </row>
    <row r="92" spans="1:10" ht="19.8" customHeight="1">
      <c r="A92" s="131"/>
      <c r="B92" s="160"/>
      <c r="C92" s="160"/>
      <c r="D92" s="160"/>
      <c r="E92" s="160"/>
      <c r="F92" s="160"/>
      <c r="G92" s="160"/>
      <c r="H92" s="160"/>
      <c r="I92" s="160"/>
    </row>
    <row r="93" spans="1:10">
      <c r="A93" s="131"/>
      <c r="B93" s="130" t="s">
        <v>96</v>
      </c>
      <c r="C93" s="130"/>
    </row>
    <row r="94" spans="1:10" ht="36.75" customHeight="1">
      <c r="A94" s="131"/>
      <c r="B94" s="323" t="s">
        <v>148</v>
      </c>
      <c r="C94" s="323"/>
      <c r="D94" s="323"/>
      <c r="E94" s="323"/>
      <c r="F94" s="323"/>
      <c r="G94" s="323"/>
      <c r="H94" s="323"/>
      <c r="I94" s="323"/>
    </row>
    <row r="95" spans="1:10">
      <c r="A95" s="131"/>
    </row>
    <row r="96" spans="1:10">
      <c r="A96" s="131"/>
    </row>
    <row r="97" spans="1:10">
      <c r="A97" s="131"/>
    </row>
    <row r="98" spans="1:10">
      <c r="A98" s="131"/>
    </row>
    <row r="99" spans="1:10">
      <c r="A99" s="131"/>
    </row>
    <row r="100" spans="1:10">
      <c r="A100" s="131"/>
    </row>
    <row r="101" spans="1:10">
      <c r="A101" s="131"/>
    </row>
    <row r="102" spans="1:10">
      <c r="A102" s="131"/>
      <c r="B102" s="66"/>
      <c r="C102" s="130"/>
      <c r="D102" s="63"/>
      <c r="E102" s="61"/>
      <c r="F102" s="66"/>
      <c r="I102" s="65"/>
      <c r="J102" s="64"/>
    </row>
    <row r="103" spans="1:10">
      <c r="A103" s="131"/>
      <c r="B103" s="67"/>
      <c r="C103" s="33"/>
      <c r="D103" s="68"/>
      <c r="E103" s="61"/>
      <c r="F103" s="68"/>
      <c r="I103" s="132"/>
      <c r="J103" s="64"/>
    </row>
    <row r="104" spans="1:10">
      <c r="H104" s="175"/>
      <c r="J104" s="64"/>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27">
    <mergeCell ref="F54:F55"/>
    <mergeCell ref="Q54:Q55"/>
    <mergeCell ref="H54:H55"/>
    <mergeCell ref="I54:I55"/>
    <mergeCell ref="J54:J55"/>
    <mergeCell ref="K54:K55"/>
    <mergeCell ref="L54:L55"/>
    <mergeCell ref="M54:M55"/>
    <mergeCell ref="N54:N55"/>
    <mergeCell ref="O54:O55"/>
    <mergeCell ref="P54:P55"/>
    <mergeCell ref="B91:F91"/>
    <mergeCell ref="G91:I91"/>
    <mergeCell ref="B94:F94"/>
    <mergeCell ref="G94:I94"/>
    <mergeCell ref="B13:C13"/>
    <mergeCell ref="B46:C46"/>
    <mergeCell ref="B22:C22"/>
    <mergeCell ref="B17:F17"/>
    <mergeCell ref="B85:F85"/>
    <mergeCell ref="G85:I85"/>
    <mergeCell ref="B88:F88"/>
    <mergeCell ref="G54:G55"/>
    <mergeCell ref="B79:C79"/>
    <mergeCell ref="B54:B55"/>
    <mergeCell ref="C54:D55"/>
    <mergeCell ref="E54:E55"/>
  </mergeCell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yIN2CJNQZIBThKbmmJoLH8WsiL/KbXc5MluElrLIJqQ=</DigestValue>
    </Reference>
    <Reference Type="http://www.w3.org/2000/09/xmldsig#Object" URI="#idOfficeObject">
      <DigestMethod Algorithm="http://www.w3.org/2001/04/xmlenc#sha256"/>
      <DigestValue>vM6HMYb+XxxwEOamLvG6BSNsN7MCGM1JkXLOBX0Y6IE=</DigestValue>
    </Reference>
    <Reference Type="http://uri.etsi.org/01903#SignedProperties" URI="#idSignedProperties">
      <Transforms>
        <Transform Algorithm="http://www.w3.org/TR/2001/REC-xml-c14n-20010315"/>
      </Transforms>
      <DigestMethod Algorithm="http://www.w3.org/2001/04/xmlenc#sha256"/>
      <DigestValue>j5FUuxqIndQWUToxyZwonyfgTOXCMt5e7Ex4xjBSbfU=</DigestValue>
    </Reference>
    <Reference Type="http://www.w3.org/2000/09/xmldsig#Object" URI="#idValidSigLnImg">
      <DigestMethod Algorithm="http://www.w3.org/2001/04/xmlenc#sha256"/>
      <DigestValue>SmBhk/63L6lF6jgrRREH/1C/F6wJbffm8HTY5iWjSuw=</DigestValue>
    </Reference>
    <Reference Type="http://www.w3.org/2000/09/xmldsig#Object" URI="#idInvalidSigLnImg">
      <DigestMethod Algorithm="http://www.w3.org/2001/04/xmlenc#sha256"/>
      <DigestValue>8c0m/ujdasrvOoz7nlSvZU2ZR5N+asA5g2EtkLQS/hM=</DigestValue>
    </Reference>
  </SignedInfo>
  <SignatureValue>NcML2NX1CN6XBbvittSSosmVL2V1Dg6Edzewb2hNQzzPiOLHesI8qMFhJkv1W8hWk8j4puFFnec2
FuCitUtvYZ/lssBIgvlnHPI3v/SQPQLgZSfOGH+rsLm3HAY7HA6jMXO02vOGdbEdzrk6C4DIEtE3
KZXqCm1TP3YJeUmjl6f5iYCQe+lEQT5XV5VwS1t7WNBMh4DEV42FnbKa1ehhh2EwPX6GKTJCtcXs
Ga5SHc8Nn+PoZqVEdNt+Ks+JTwgSgXDHjuXhPRiSqbrVx+F9ajCQFvzCNiXMuDemvhvcMkhoCWlc
LtPURQXG2SbCnneXfT1+jy50sr99A0/0IrHXBQ==</SignatureValue>
  <KeyInfo>
    <X509Data>
      <X509Certificate>MIIHsjCCBZqgAwIBAgIRAMnNkFNnFQiGRLhX/r+4a68wDQYJKoZIhvcNAQELBQAwgYUxCzAJBgNVBAYTAlBZMQ0wCwYDVQQKEwRJQ1BQMTgwNgYDVQQLEy9QcmVzdGFkb3IgQ3VhbGlmaWNhZG8gZGUgU2VydmljaW9zIGRlIENvbmZpYW56YTEVMBMGA1UEAxMMQ09ERTEwMCBTLkEuMRYwFAYDVQQFEw1SVUM4MDA4MDYxMC03MB4XDTIzMDUxMTE5MjYzNVoXDTI1MDUxMTE5MjYzN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C8o4GbgdJ25tfrCcwwS/Nhq2U6qW/x6LgFSnue1Jd3y9EGxCPjpQe1nf5PmdHB+R27UZQ34c8/GJaKdbmvIcyAzdqVaFPY5RGgoekl69Agk2ivHFqprHuwFJ8myKRVcuZRRZi2E2BzXpail9ncoDVhosKgcdGWUJtiKWuoxZzyeLGJTO/CfIbQ7bIQwB02atBMqieXDu+EuNwi3XlSFpBYAu90Nkuo8KoCJ/hKzVWUm23t0lluM8gUMBneAGpoIJfvn+H5mY0dsvCgfUCv2uI4VWzDbKY+jmqVA2wNa4wQXJVt/IOvGI6ybPPVM8TgpJjMXYiJjzy9o7e48DMMsqx3AgMBAAGjggLYMIIC1DAMBgNVHRMBAf8EAjAAMB0GA1UdDgQWBBT7weqFNQPFpO5dQyTc+7LWuT7dzD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sG58IPI4kQUWOcUd7aW47ozK4Ki23O2Qlrk3ffEgD8zZiOpmGia72MJDVlgnLBW80WiTHvOLEJRH6YKEseYnc4LOS9XmXtCQ8Vu8MGs9M9Q6a2lA1tqbWUmILPr+gWnoZfsdbmUoW7dTh7H/9HSOMAmdC+F7r04LNcEDNG/8JK3aaGJAD+OIM85zQfhinVy2uEGK1j1Twhk4tx08JBjtjQ//GbV4wKTQF7zoVzVuS3Sg1D+cAK5yl7A6xr+KQFn6LE6JDPcNg5g51ogvSPKmQ6RXVEtaPl+XpTfGqbpV8kX349TAeY1cy5euVSPLQ+vVLC2tZARlzQrzXACrzrn6ITl5vPP8KHz0xJNztlt6XFX5RjJ3daqefdX6PGTwnBoTEbzduowiuNM1qKsaM9cZ3vt4dmcaD2NLEqh+/dDUeoy3JB8DORotWk13Ed8VnEoMtPxNvhKhfz70Ow+kVTJpwt3vLuNJJT471DWFZs5XhjAXqtJHNFrhsAgjr8SyB7uTg0OvHnnPqlLtH+21WovDiuiF5/kbuuFl78mkIRefcUhqpEfrv/ymM+MC5LjNrKwCeyD48VFxM8PLeNUdqONlUflXFU2N8YYo3b0zfho+Ns6RHVtVp3+zLqR46WRwLDaqIKyPEDj1Q1xBZ7CQ4Ablood2Xqvp6oL3ZkBXZHed0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c9VxP6Tgnu0NFXfxb21hoSrAOY/UINjEiN+LLTpbJFw=</DigestValue>
      </Reference>
      <Reference URI="/xl/calcChain.xml?ContentType=application/vnd.openxmlformats-officedocument.spreadsheetml.calcChain+xml">
        <DigestMethod Algorithm="http://www.w3.org/2001/04/xmlenc#sha256"/>
        <DigestValue>Y6c135EbpA5o6ULjcEOmP76xI2Nr6TTR4GjdnUXM7Ic=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o8hsq+fjD3uodi0G6RXmEEytUicA6oBdQ4vIbDRJIoo=</DigestValue>
      </Reference>
      <Reference URI="/xl/drawings/drawing2.xml?ContentType=application/vnd.openxmlformats-officedocument.drawing+xml">
        <DigestMethod Algorithm="http://www.w3.org/2001/04/xmlenc#sha256"/>
        <DigestValue>ZDTFnWVCYSpaaRrMrtmE3Wt8hWkZ0C8Z+KfGxEnLFsM=</DigestValue>
      </Reference>
      <Reference URI="/xl/drawings/drawing3.xml?ContentType=application/vnd.openxmlformats-officedocument.drawing+xml">
        <DigestMethod Algorithm="http://www.w3.org/2001/04/xmlenc#sha256"/>
        <DigestValue>IW7daaegCxYa98UvRjgtZjboig4M4ijUgC4DFwh1dD0=</DigestValue>
      </Reference>
      <Reference URI="/xl/drawings/drawing4.xml?ContentType=application/vnd.openxmlformats-officedocument.drawing+xml">
        <DigestMethod Algorithm="http://www.w3.org/2001/04/xmlenc#sha256"/>
        <DigestValue>dHCv2wVkZN7zpJaSFK3ORDrJPZ/JL/L8oi0IvL8XDoY=</DigestValue>
      </Reference>
      <Reference URI="/xl/drawings/drawing5.xml?ContentType=application/vnd.openxmlformats-officedocument.drawing+xml">
        <DigestMethod Algorithm="http://www.w3.org/2001/04/xmlenc#sha256"/>
        <DigestValue>Sh37heUaTaSAPvgx0kwv7DMB/ZVwyKfAN+VTiWb0w/c=</DigestValue>
      </Reference>
      <Reference URI="/xl/drawings/drawing6.xml?ContentType=application/vnd.openxmlformats-officedocument.drawing+xml">
        <DigestMethod Algorithm="http://www.w3.org/2001/04/xmlenc#sha256"/>
        <DigestValue>i1FgkVM6fJNobzpn2n0KebeU8rTheWMHK9reB4JhbzY=</DigestValue>
      </Reference>
      <Reference URI="/xl/drawings/drawing7.xml?ContentType=application/vnd.openxmlformats-officedocument.drawing+xml">
        <DigestMethod Algorithm="http://www.w3.org/2001/04/xmlenc#sha256"/>
        <DigestValue>lrkeKm7oEudBACr7WY/UC/wXKmTWWGlONGaFi7RUONs=</DigestValue>
      </Reference>
      <Reference URI="/xl/drawings/vmlDrawing1.vml?ContentType=application/vnd.openxmlformats-officedocument.vmlDrawing">
        <DigestMethod Algorithm="http://www.w3.org/2001/04/xmlenc#sha256"/>
        <DigestValue>gF1EEWUF5Z0P3YUizMwPDeJbB5W1e1BRG+vLoQKKwO0=</DigestValue>
      </Reference>
      <Reference URI="/xl/media/image1.png?ContentType=image/png">
        <DigestMethod Algorithm="http://www.w3.org/2001/04/xmlenc#sha256"/>
        <DigestValue>F/zmBT5kX12LmVs8T9MpiBLslWEmuH+tW83xB6NJnq4=</DigestValue>
      </Reference>
      <Reference URI="/xl/media/image2.emf?ContentType=image/x-emf">
        <DigestMethod Algorithm="http://www.w3.org/2001/04/xmlenc#sha256"/>
        <DigestValue>vxO7cVoWPa6oipYyRVvrryQ+xKYn1nNYjaVb+FjPWIY=</DigestValue>
      </Reference>
      <Reference URI="/xl/media/image3.emf?ContentType=image/x-emf">
        <DigestMethod Algorithm="http://www.w3.org/2001/04/xmlenc#sha256"/>
        <DigestValue>cap75gukeE22MtF4T4dZOaE52J8SIdwG1FxbYne8mH8=</DigestValue>
      </Reference>
      <Reference URI="/xl/media/image4.emf?ContentType=image/x-emf">
        <DigestMethod Algorithm="http://www.w3.org/2001/04/xmlenc#sha256"/>
        <DigestValue>gd7HvAD7tHKcM7jjWP7Z+kJSIsEa5mgDVuCQT66tk3w=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exw8g4s0rZ5kjoN4Sy3iRX1Sb2wzY8YcYSOcttTdquE=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exw8g4s0rZ5kjoN4Sy3iRX1Sb2wzY8YcYSOcttTdquE=</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+BdIrUjIF4dgpdETKzetI2+2MzZeXWu+2X9Vqcg88Hw=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exw8g4s0rZ5kjoN4Sy3iRX1Sb2wzY8YcYSOcttTdquE=</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WDyTbIhfp/xyaKZ0CboxuAeQHnoKrnKwGzttPmkgWsc=</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exw8g4s0rZ5kjoN4Sy3iRX1Sb2wzY8YcYSOcttTdquE=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BftKfkhAYlkM1oxaNDNux53ecWSvwftiE7LcQDTZLjk=</DigestValue>
      </Reference>
      <Reference URI="/xl/styles.xml?ContentType=application/vnd.openxmlformats-officedocument.spreadsheetml.styles+xml">
        <DigestMethod Algorithm="http://www.w3.org/2001/04/xmlenc#sha256"/>
        <DigestValue>TR0MvKcpo2IfL+KiqYuUcpGIgQmncqasZgK8WvV3bcc=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UFQ3lxgPe3Nte/lt8Y+eu+u4WRlNee7VCQZxLQabW4w=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P5MSrUlBwdzemACooz5PiWEc6KiRpN0V90fipw7ImfU=</DigestValue>
      </Reference>
      <Reference URI="/xl/worksheets/sheet2.xml?ContentType=application/vnd.openxmlformats-officedocument.spreadsheetml.worksheet+xml">
        <DigestMethod Algorithm="http://www.w3.org/2001/04/xmlenc#sha256"/>
        <DigestValue>ajs1zLGXIJXHnhalS9LG6GHNQwr7sKauJ8gorfrL/Jg=</DigestValue>
      </Reference>
      <Reference URI="/xl/worksheets/sheet3.xml?ContentType=application/vnd.openxmlformats-officedocument.spreadsheetml.worksheet+xml">
        <DigestMethod Algorithm="http://www.w3.org/2001/04/xmlenc#sha256"/>
        <DigestValue>YvOcbfX7PIQe0aCrmUs3wJM10trYXFQFZ/XRRZH+LoM=</DigestValue>
      </Reference>
      <Reference URI="/xl/worksheets/sheet4.xml?ContentType=application/vnd.openxmlformats-officedocument.spreadsheetml.worksheet+xml">
        <DigestMethod Algorithm="http://www.w3.org/2001/04/xmlenc#sha256"/>
        <DigestValue>njcFSGEowVrnfSzsb3cK9EXISKB8BY4TWcjQ1mloAFQ=</DigestValue>
      </Reference>
      <Reference URI="/xl/worksheets/sheet5.xml?ContentType=application/vnd.openxmlformats-officedocument.spreadsheetml.worksheet+xml">
        <DigestMethod Algorithm="http://www.w3.org/2001/04/xmlenc#sha256"/>
        <DigestValue>0RNrgaqSt0u8CbjOB9Z6K7/6LUJ2wsGd9qnO9Gihwbk=</DigestValue>
      </Reference>
      <Reference URI="/xl/worksheets/sheet6.xml?ContentType=application/vnd.openxmlformats-officedocument.spreadsheetml.worksheet+xml">
        <DigestMethod Algorithm="http://www.w3.org/2001/04/xmlenc#sha256"/>
        <DigestValue>4cEw7GJ8lm/l+IJais9gOrYLGErlkbLSs0ca9bxgacc=</DigestValue>
      </Reference>
      <Reference URI="/xl/worksheets/sheet7.xml?ContentType=application/vnd.openxmlformats-officedocument.spreadsheetml.worksheet+xml">
        <DigestMethod Algorithm="http://www.w3.org/2001/04/xmlenc#sha256"/>
        <DigestValue>/nkhgJpmQtUC4ttTePZe9qAwIGDLILcVVq+b/2TI5LQ=</DigestValue>
      </Reference>
      <Reference URI="/xl/worksheets/sheet8.xml?ContentType=application/vnd.openxmlformats-officedocument.spreadsheetml.worksheet+xml">
        <DigestMethod Algorithm="http://www.w3.org/2001/04/xmlenc#sha256"/>
        <DigestValue>DV5KMCeoNwfl6GJjDV67Ul/qRiuQLfVadjFlJp1WY8w=</DigestValue>
      </Reference>
    </Manifest>
    <SignatureProperties>
      <SignatureProperty Id="idSignatureTime" Target="#idPackageSignature">
        <mdssi:SignatureTime xmlns:mdssi="http://schemas.openxmlformats.org/package/2006/digital-signature">
          <mdssi:Format>YYYY-MM-DDThh:mm:ssTZD</mdssi:Format>
          <mdssi:Value>2023-10-31T14:10:18Z</mdssi:Value>
        </mdssi:SignatureTime>
      </SignatureProperty>
    </SignatureProperties>
  </Object>
  <Object Id="idOfficeObject">
    <SignatureProperties>
      <SignatureProperty Id="idOfficeV1Details" Target="#idPackageSignature">
        <SignatureInfoV1 xmlns="http://schemas.microsoft.com/office/2006/digsig">
          <SetupID>{B5A5C92A-066C-4776-B94D-2FEBE31F3843}</SetupID>
          <SignatureText>Dahiana Sánchez</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2023-10-31T14:10:18Z</xd:SigningTime>
          <xd:SigningCertificate>
            <xd:Cert>
              <xd:CertDigest>
                <DigestMethod Algorithm="http://www.w3.org/2001/04/xmlenc#sha256"/>
                <DigestValue>dJ9yXvegHlgOHjcZk17y67OD6UHqmLjWRpwgAtUwVWc=</DigestValue>
              </xd:CertDigest>
              <xd:IssuerSerial>
                <X509IssuerName>SERIALNUMBER=RUC80080610-7, CN=CODE100 S.A., OU=Prestador Cualificado de Servicios de Confianza, O=ICPP, C=PY</X509IssuerName>
                <X509SerialNumber>268242175283590528351552862199679052719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FwBAACfAAAAAAAAAAAAAABtGAAALAsAACBFTUYAAAEAxBsAAK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QAwAC8AMgAwADIAMwAHAAAABwAAAAUAAAAHAAAABwAAAAUAAAAHAAAABwAAAAcAAAAHAAAASwAAAEAAAAAwAAAABQAAACAAAAABAAAAAQAAABAAAAAAAAAAAAAAAF0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hfaOQTEAAAA7AAAADwAAAEwAAAAAAAAAAAAAAAAAAAD//////////2wAAABEAGEAaABpAGEAbgBhACAAUwDhAG4AYwBoAGUAegAAAA4AAAAKAAAACwAAAAUAAAAKAAAACwAAAAoAAAAFAAAACwAAAAoAAAALAAAACQAAAAsAAAAKAAAACQ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wAAAAcQAAAAEAAABVVY9BhfaOQQ8AAABhAAAADwAAAEwAAAAAAAAAAAAAAAAAAAD//////////2wAAABEAGEAaABpAGEAbgBhACAAUwDhAG4AYwBoAGUAegAAOQkAAAAHAAAABwAAAAMAAAAHAAAABwAAAAcAAAAEAAAABwAAAAcAAAAHAAAABgAAAAcAAAAHAAAABgAAAEsAAABAAAAAMAAAAAUAAAAgAAAAAQAAAAEAAAAQAAAAAAAAAAAAAABdAQAAoAAAAAAAAAAAAAAAX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IACAAAAAgAAAAHAAAABAAAAAcAAAAIAAAACAAAAAUAAAAHAAAASwAAAEAAAAAwAAAABQAAACAAAAABAAAAAQAAABAAAAAAAAAAAAAAAF0BAACgAAAAAAAAAAAAAABdAQAAoAAAACUAAAAMAAAAAg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VWPQYX2jkEPAAAAiwAAAC0AAABMAAAABAAAAA4AAACLAAAATwEAAJwAAACoAAAARgBpAHIAbQBhAGQAbwAgAHAAbwByADoAIABEAEEASABJAEEATgBBACAARgBBAEIASQBBAE4AQQAgAFMAQQBOAEMASABFAFoAIABDAEgAQQBQAEEAUgBSAE8AADcGAAAAAwAAAAUAAAALAAAABwAAAAgAAAAIAAAABAAAAAgAAAAIAAAABQAAAAMAAAAEAAAACQAAAAgAAAAJAAAAAwAAAAgAAAAKAAAACAAAAAQAAAAGAAAACAAAAAcAAAADAAAACAAAAAoAAAAIAAAABAAAAAcAAAAIAAAACgAAAAgAAAAJAAAABwAAAAcAAAAEAAAACAAAAAkAAAAIAAAABwAAAAgAAAAIAAAACAAAAAoAAAAWAAAADAAAAAAAAAAlAAAADAAAAAIAAAAOAAAAFAAAAAAAAAAQAAAAFAAAAA==</Object>
  <Object Id="idInvalidSigLnImg">AQAAAGwAAAAAAAAAAAAAAFwBAACfAAAAAAAAAAAAAABtGAAALAsAACBFTUYAAAEAQCIAAL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AAA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cAAAAHEAAAABAAAAVVWPQYX2jkEPAAAAYQAAAA8AAABMAAAAAAAAAAAAAAAAAAAA//////////9sAAAARABhAGgAaQBhAG4AYQAgAFMA4QBuAGMAaABlAHoAABEJAAAABwAAAAcAAAADAAAABwAAAAcAAAAHAAAABAAAAAcAAAAHAAAABwAAAAYAAAAHAAAABwAAAAYAAABLAAAAQAAAADAAAAAFAAAAIAAAAAEAAAABAAAAEAAAAAAAAAAAAAAAXQEAAKAAAAAAAAAAAAAAAF0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OQgAAAAIAAAABwAAAAQAAAAHAAAACAAAAAgAAAAFAAAABwAAAEsAAABAAAAAMAAAAAUAAAAgAAAAAQAAAAEAAAAQAAAAAAAAAAAAAABdAQAAoAAAAAAAAAAAAAAAXQEAAKAAAAAlAAAADAAAAAI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FwBAAAPAAAAiwAAAE0BAACbAAAAAQAAAFVVj0GF9o5BDwAAAIsAAAAtAAAATAAAAAQAAAAOAAAAiwAAAE8BAACcAAAAqAAAAEYAaQByAG0AYQBkAG8AIABwAG8AcgA6ACAARABBAEgASQBBAE4AQQAgAEYAQQBCAEkAQQBOAEEAIABTAEEATgBDAEgARQBaACAAQwBIAEEAUABBAFIAUgBPAAAxBgAAAAMAAAAFAAAACwAAAAcAAAAIAAAACAAAAAQAAAAIAAAACAAAAAUAAAADAAAABAAAAAkAAAAIAAAACQAAAAMAAAAIAAAACgAAAAgAAAAEAAAABgAAAAgAAAAHAAAAAwAAAAgAAAAKAAAACAAAAAQAAAAHAAAACAAAAAoAAAAIAAAACQAAAAcAAAAHAAAABAAAAAgAAAAJAAAACAAAAAcAAAAIAAAACAAAAAg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/tY5YeBkPuhEVEj5/m3jwhvpvsdOV60sBNIt6nl+/bM=</DigestValue>
    </Reference>
    <Reference Type="http://www.w3.org/2000/09/xmldsig#Object" URI="#idOfficeObject">
      <DigestMethod Algorithm="http://www.w3.org/2001/04/xmlenc#sha256"/>
      <DigestValue>O8AY93MNBTnO1QRwztvd5c51X/pVbfUyUJbRbVwtgz8=</DigestValue>
    </Reference>
    <Reference Type="http://uri.etsi.org/01903#SignedProperties" URI="#idSignedProperties">
      <Transforms>
        <Transform Algorithm="http://www.w3.org/TR/2001/REC-xml-c14n-20010315"/>
      </Transforms>
      <DigestMethod Algorithm="http://www.w3.org/2001/04/xmlenc#sha256"/>
      <DigestValue>PnjzKCg4LcMK4ctCX9OOktgiAUaJgUGosUg8QHslZDI=</DigestValue>
    </Reference>
    <Reference Type="http://www.w3.org/2000/09/xmldsig#Object" URI="#idValidSigLnImg">
      <DigestMethod Algorithm="http://www.w3.org/2001/04/xmlenc#sha256"/>
      <DigestValue>GGUznpFaSLseQOSMA45YI9hB2REI7qJBubUXdunNvXs=</DigestValue>
    </Reference>
    <Reference Type="http://www.w3.org/2000/09/xmldsig#Object" URI="#idInvalidSigLnImg">
      <DigestMethod Algorithm="http://www.w3.org/2001/04/xmlenc#sha256"/>
      <DigestValue>UOyai+0KHLEEH8ylJ8wtEMYUaRefsR6gosQf/2ACi3U=</DigestValue>
    </Reference>
  </SignedInfo>
  <SignatureValue>Ayxk1tjM9Qq1ncyueaCBz688+VM7oyn+xFxeyTtcUP8zTzxwXgz3rKOqEd6c2Rc3UG9jfNRCa6rR
OHjMMTpaBRp1fphTtwZy2ze3bvp/xAp2pKyA8LgqcJdZX+fPnd7NFWiskmZi9qGhVsXGwh+zozvf
66LlqtBFLTdELoPkwXrDGwILjMl2ZCpPPk2pqqsJwroE1PWMDV8fga601LSOF2PeXFnSL+kZL+t8
kXRn3S5l38Os3MklTpQNcMl4RvzX7Qmt26jGLzugwNkPLDlQeuVSu4pCJPhcnqzPT8FNGbWyJ1cj
bt5SLV6dkoNj+lfa+gZHgH8QWyusDRJsHcdwiA==</SignatureValue>
  <KeyInfo>
    <X509Data>
      <X509Certificate>MIIHpTCCBY2gAwIBAgIQaSiR2l8cvoVJkOfjpxzOWzANBgkqhkiG9w0BAQsFADCBhTELMAkGA1UEBhMCUFkxDTALBgNVBAoTBElDUFAxODA2BgNVBAsTL1ByZXN0YWRvciBDdWFsaWZpY2FkbyBkZSBTZXJ2aWNpb3MgZGUgQ29uZmlhbnphMRUwEwYDVQQDEwxDT0RFMTAwIFMuQS4xFjAUBgNVBAUTDVJVQzgwMDgwNjEwLTcwHhcNMjMwNTExMTk0NzU2WhcNMjUwNTExMTk0NzU2WjCBtzELMAkGA1UEBhMCUFkxNjA0BgNVBAoMLUNFUlRJRklDQURPIENVQUxJRklDQURPIERFIEZJUk1BIEVMRUNUUsOTTklDQTELMAkGA1UECxMCRjIxEzARBgNVBAQTClJJVkFTIE1BU0kxFzAVBgNVBCoTDkdVU1RBVk8gQURPTEZPMSIwIAYDVQQDExlHVVNUQVZPIEFET0xGTyBSSVZBUyBNQVNJMREwDwYDVQQFEwhDSTg3NTQzODCCASIwDQYJKoZIhvcNAQEBBQADggEPADCCAQoCggEBAMG0W+f3oOZjGzQwdRYJERbBm0F42rF6MhZMKlgirl4Fa3ou5zB30YdAhzMS1dweHPjAHpcqg75PkiX8u1WPljCJVhbe9iXN8Oed8+HVCJnWWTgJBc76p4hYGm60DHpAxSJkUoebEugJkfVay6RMFzNSXiv4LF4Drpfq66JyJi+1IiU0THDyp+cKWislY+qV3/JBlgsGuNpJvn9Zc6vPJE1a1V8cfIMDa7kuuJIlJIXlHvy+VAV6c08YRCINEvMJSjpCD1zOYxMG7DVSQke7zfYAQOLxLvVfAUtPtktWnd5rjVhE7bruY7y368HZiz5IWhCRNUPNjXsufstMf3sdJ7UCAwEAAaOCAtswggLXMAwGA1UdEwEB/wQCMAAwHQYDVR0OBBYEFM9YgeNnnTaMvdmyq6vBaQpswTt+MB8GA1UdIwQYMBaAFL41VGJoYOcm0zHBX5ex4vZkzgf1MA4GA1UdDwEB/wQEAwIF4DBSBgNVHREESzBJgRpHVVNUQVZPLlJJVkFT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Pq6gG1QttnXTXcRgzfur2rtd2V6Eds4jge1kOqnri5xpcy7uAqm8gCNjQJlVj/H5desMU6sR9SdUyNUN8ImyB8o8k+OOESpIsnqsORaNihjnYXTdUB5qWIeod3UgzbbvWyzgwiblK55oi/66DjBycR2tgHBxHeGfO0rRXyS8r9pgwAvZGuDEFrxu2yFLLdAw867xNXjym3UEA7P0vhlixAjQxhcoKRC2IpkfJ87rNYfJvT/d9vm1aB1WlYLKMjtxgPc8PlealRarR3Lf9X52QQprUPCbPwFQGNgsF17E+Du78L5d3aJ2kKsJR2ujCflRm+qm8ktqYbaY+n9A1KN+N1UBx2IZECjysu4NqJEIP97aXUkVPmFvgK0mLvUb2RJtHi9Uk9vlpS4CWb1VITzEFzLsGYgazxNrvbeJanF041WtuzLkMJU7mm7Zz8Epl9FRUIOlZplcrsuHxQMdtB0pFD5JsL8Nz3ezHgSJ27M/0z3y6SZ5/N8o3gT6oPwnM6iJ6LBNuUQDH92fGjQEfVlFXE71GvCTzHSTillii49AlO7CTC65fm0Gk/ZK2POO8k7PnAS/XVPVB6TdiWse4kiT9MGwLlqLVlcQnoYi4DwlTyhVDZW0N0yhXmU91i10zyI7aMP3rOZlvn5P+8ht5Fbi9SXudSt19VsPJ07tv2jY1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c9VxP6Tgnu0NFXfxb21hoSrAOY/UINjEiN+LLTpbJFw=</DigestValue>
      </Reference>
      <Reference URI="/xl/calcChain.xml?ContentType=application/vnd.openxmlformats-officedocument.spreadsheetml.calcChain+xml">
        <DigestMethod Algorithm="http://www.w3.org/2001/04/xmlenc#sha256"/>
        <DigestValue>Y6c135EbpA5o6ULjcEOmP76xI2Nr6TTR4GjdnUXM7Ic=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o8hsq+fjD3uodi0G6RXmEEytUicA6oBdQ4vIbDRJIoo=</DigestValue>
      </Reference>
      <Reference URI="/xl/drawings/drawing2.xml?ContentType=application/vnd.openxmlformats-officedocument.drawing+xml">
        <DigestMethod Algorithm="http://www.w3.org/2001/04/xmlenc#sha256"/>
        <DigestValue>ZDTFnWVCYSpaaRrMrtmE3Wt8hWkZ0C8Z+KfGxEnLFsM=</DigestValue>
      </Reference>
      <Reference URI="/xl/drawings/drawing3.xml?ContentType=application/vnd.openxmlformats-officedocument.drawing+xml">
        <DigestMethod Algorithm="http://www.w3.org/2001/04/xmlenc#sha256"/>
        <DigestValue>IW7daaegCxYa98UvRjgtZjboig4M4ijUgC4DFwh1dD0=</DigestValue>
      </Reference>
      <Reference URI="/xl/drawings/drawing4.xml?ContentType=application/vnd.openxmlformats-officedocument.drawing+xml">
        <DigestMethod Algorithm="http://www.w3.org/2001/04/xmlenc#sha256"/>
        <DigestValue>dHCv2wVkZN7zpJaSFK3ORDrJPZ/JL/L8oi0IvL8XDoY=</DigestValue>
      </Reference>
      <Reference URI="/xl/drawings/drawing5.xml?ContentType=application/vnd.openxmlformats-officedocument.drawing+xml">
        <DigestMethod Algorithm="http://www.w3.org/2001/04/xmlenc#sha256"/>
        <DigestValue>Sh37heUaTaSAPvgx0kwv7DMB/ZVwyKfAN+VTiWb0w/c=</DigestValue>
      </Reference>
      <Reference URI="/xl/drawings/drawing6.xml?ContentType=application/vnd.openxmlformats-officedocument.drawing+xml">
        <DigestMethod Algorithm="http://www.w3.org/2001/04/xmlenc#sha256"/>
        <DigestValue>i1FgkVM6fJNobzpn2n0KebeU8rTheWMHK9reB4JhbzY=</DigestValue>
      </Reference>
      <Reference URI="/xl/drawings/drawing7.xml?ContentType=application/vnd.openxmlformats-officedocument.drawing+xml">
        <DigestMethod Algorithm="http://www.w3.org/2001/04/xmlenc#sha256"/>
        <DigestValue>lrkeKm7oEudBACr7WY/UC/wXKmTWWGlONGaFi7RUONs=</DigestValue>
      </Reference>
      <Reference URI="/xl/drawings/vmlDrawing1.vml?ContentType=application/vnd.openxmlformats-officedocument.vmlDrawing">
        <DigestMethod Algorithm="http://www.w3.org/2001/04/xmlenc#sha256"/>
        <DigestValue>gF1EEWUF5Z0P3YUizMwPDeJbB5W1e1BRG+vLoQKKwO0=</DigestValue>
      </Reference>
      <Reference URI="/xl/media/image1.png?ContentType=image/png">
        <DigestMethod Algorithm="http://www.w3.org/2001/04/xmlenc#sha256"/>
        <DigestValue>F/zmBT5kX12LmVs8T9MpiBLslWEmuH+tW83xB6NJnq4=</DigestValue>
      </Reference>
      <Reference URI="/xl/media/image2.emf?ContentType=image/x-emf">
        <DigestMethod Algorithm="http://www.w3.org/2001/04/xmlenc#sha256"/>
        <DigestValue>vxO7cVoWPa6oipYyRVvrryQ+xKYn1nNYjaVb+FjPWIY=</DigestValue>
      </Reference>
      <Reference URI="/xl/media/image3.emf?ContentType=image/x-emf">
        <DigestMethod Algorithm="http://www.w3.org/2001/04/xmlenc#sha256"/>
        <DigestValue>cap75gukeE22MtF4T4dZOaE52J8SIdwG1FxbYne8mH8=</DigestValue>
      </Reference>
      <Reference URI="/xl/media/image4.emf?ContentType=image/x-emf">
        <DigestMethod Algorithm="http://www.w3.org/2001/04/xmlenc#sha256"/>
        <DigestValue>gd7HvAD7tHKcM7jjWP7Z+kJSIsEa5mgDVuCQT66tk3w=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exw8g4s0rZ5kjoN4Sy3iRX1Sb2wzY8YcYSOcttTdquE=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exw8g4s0rZ5kjoN4Sy3iRX1Sb2wzY8YcYSOcttTdquE=</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+BdIrUjIF4dgpdETKzetI2+2MzZeXWu+2X9Vqcg88Hw=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exw8g4s0rZ5kjoN4Sy3iRX1Sb2wzY8YcYSOcttTdquE=</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WDyTbIhfp/xyaKZ0CboxuAeQHnoKrnKwGzttPmkgWsc=</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exw8g4s0rZ5kjoN4Sy3iRX1Sb2wzY8YcYSOcttTdquE=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BftKfkhAYlkM1oxaNDNux53ecWSvwftiE7LcQDTZLjk=</DigestValue>
      </Reference>
      <Reference URI="/xl/styles.xml?ContentType=application/vnd.openxmlformats-officedocument.spreadsheetml.styles+xml">
        <DigestMethod Algorithm="http://www.w3.org/2001/04/xmlenc#sha256"/>
        <DigestValue>TR0MvKcpo2IfL+KiqYuUcpGIgQmncqasZgK8WvV3bcc=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UFQ3lxgPe3Nte/lt8Y+eu+u4WRlNee7VCQZxLQabW4w=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P5MSrUlBwdzemACooz5PiWEc6KiRpN0V90fipw7ImfU=</DigestValue>
      </Reference>
      <Reference URI="/xl/worksheets/sheet2.xml?ContentType=application/vnd.openxmlformats-officedocument.spreadsheetml.worksheet+xml">
        <DigestMethod Algorithm="http://www.w3.org/2001/04/xmlenc#sha256"/>
        <DigestValue>ajs1zLGXIJXHnhalS9LG6GHNQwr7sKauJ8gorfrL/Jg=</DigestValue>
      </Reference>
      <Reference URI="/xl/worksheets/sheet3.xml?ContentType=application/vnd.openxmlformats-officedocument.spreadsheetml.worksheet+xml">
        <DigestMethod Algorithm="http://www.w3.org/2001/04/xmlenc#sha256"/>
        <DigestValue>YvOcbfX7PIQe0aCrmUs3wJM10trYXFQFZ/XRRZH+LoM=</DigestValue>
      </Reference>
      <Reference URI="/xl/worksheets/sheet4.xml?ContentType=application/vnd.openxmlformats-officedocument.spreadsheetml.worksheet+xml">
        <DigestMethod Algorithm="http://www.w3.org/2001/04/xmlenc#sha256"/>
        <DigestValue>njcFSGEowVrnfSzsb3cK9EXISKB8BY4TWcjQ1mloAFQ=</DigestValue>
      </Reference>
      <Reference URI="/xl/worksheets/sheet5.xml?ContentType=application/vnd.openxmlformats-officedocument.spreadsheetml.worksheet+xml">
        <DigestMethod Algorithm="http://www.w3.org/2001/04/xmlenc#sha256"/>
        <DigestValue>0RNrgaqSt0u8CbjOB9Z6K7/6LUJ2wsGd9qnO9Gihwbk=</DigestValue>
      </Reference>
      <Reference URI="/xl/worksheets/sheet6.xml?ContentType=application/vnd.openxmlformats-officedocument.spreadsheetml.worksheet+xml">
        <DigestMethod Algorithm="http://www.w3.org/2001/04/xmlenc#sha256"/>
        <DigestValue>4cEw7GJ8lm/l+IJais9gOrYLGErlkbLSs0ca9bxgacc=</DigestValue>
      </Reference>
      <Reference URI="/xl/worksheets/sheet7.xml?ContentType=application/vnd.openxmlformats-officedocument.spreadsheetml.worksheet+xml">
        <DigestMethod Algorithm="http://www.w3.org/2001/04/xmlenc#sha256"/>
        <DigestValue>/nkhgJpmQtUC4ttTePZe9qAwIGDLILcVVq+b/2TI5LQ=</DigestValue>
      </Reference>
      <Reference URI="/xl/worksheets/sheet8.xml?ContentType=application/vnd.openxmlformats-officedocument.spreadsheetml.worksheet+xml">
        <DigestMethod Algorithm="http://www.w3.org/2001/04/xmlenc#sha256"/>
        <DigestValue>DV5KMCeoNwfl6GJjDV67Ul/qRiuQLfVadjFlJp1WY8w=</DigestValue>
      </Reference>
    </Manifest>
    <SignatureProperties>
      <SignatureProperty Id="idSignatureTime" Target="#idPackageSignature">
        <mdssi:SignatureTime xmlns:mdssi="http://schemas.openxmlformats.org/package/2006/digital-signature">
          <mdssi:Format>YYYY-MM-DDThh:mm:ssTZD</mdssi:Format>
          <mdssi:Value>2023-10-31T14:40:01Z</mdssi:Value>
        </mdssi:SignatureTime>
      </SignatureProperty>
    </SignatureProperties>
  </Object>
  <Object Id="idOfficeObject">
    <SignatureProperties>
      <SignatureProperty Id="idOfficeV1Details" Target="#idPackageSignature">
        <SignatureInfoV1 xmlns="http://schemas.microsoft.com/office/2006/digsig">
          <SetupID>{1AC5DC19-E4CF-48E2-96F5-CCB07F93E90E}</SetupID>
          <SignatureText>Gustavo Rivas</SignatureText>
          <SignatureImage/>
          <SignatureComments/>
          <WindowsVersion>10.0</WindowsVersion>
          <OfficeVersion>16.0.16827/25</OfficeVersion>
          <ApplicationVersion>16.0.16827</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2023-10-31T14:40:01Z</xd:SigningTime>
          <xd:SigningCertificate>
            <xd:Cert>
              <xd:CertDigest>
                <DigestMethod Algorithm="http://www.w3.org/2001/04/xmlenc#sha256"/>
                <DigestValue>26u2b1lI2Sf0EEIcwFU4CEEms9NSkjP3txaJxEHcCys=</DigestValue>
              </xd:CertDigest>
              <xd:IssuerSerial>
                <X509IssuerName>SERIALNUMBER=RUC80080610-7, CN=CODE100 S.A., OU=Prestador Cualificado de Servicios de Confianza, O=ICPP, C=PY</X509IssuerName>
                <X509SerialNumber>139779589682325342926204718834691919451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q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QAw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Bo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cAAAAMQAAADsAAACqAAAAVgAAAAEAAABVVY9BhfaOQTEAAAA7AAAADQAAAEwAAAAAAAAAAAAAAAAAAAD//////////2gAAABHAHUAcwB0AGEAdgBvACAAUgBpAHYAYQBzAMaQDgAAAAsAAAAIAAAABwAAAAoAAAAKAAAADAAAAAUAAAAMAAAABQAAAAoAAAAK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fAAAAcQAAAAEAAABVVY9BhfaOQQ8AAABhAAAADQAAAEwAAAAAAAAAAAAAAAAAAAD//////////2gAAABHAHUAcwB0AGEAdgBvACAAUgBpAHYAYQBzANYcCQAAAAcAAAAGAAAABAAAAAcAAAAGAAAACAAAAAQAAAAIAAAAAwAAAAY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FgEAAJsAAAAOAAAAiwAAAAkBAAARAAAAIQDwAAAAAAAAAAAAAACAPwAAAAAAAAAAAACAPwAAAAAAAAAAAAAAAAAAAAAAAAAAAAAAAAAAAAAAAAAAJQAAAAwAAAAAAACAKAAAAAwAAAAFAAAAJQAAAAwAAAABAAAAGAAAAAwAAAAAAAAAEgAAAAwAAAABAAAAFgAAAAwAAAAAAAAAVAAAADABAAAPAAAAiwAAABUBAACbAAAAAQAAAFVVj0GF9o5BDwAAAIsAAAAmAAAATAAAAAQAAAAOAAAAiwAAABcBAACcAAAAmAAAAEYAaQByAG0AYQBkAG8AIABwAG8AcgA6ACAARwBVAFMAVABBAFYATwAgAEEARABPAEwARgBPACAAUgBJAFYAQQBTACAATQBBAFMASQAGAAAAAwAAAAUAAAALAAAABwAAAAgAAAAIAAAABAAAAAgAAAAIAAAABQAAAAMAAAAEAAAACQAAAAkAAAAHAAAABwAAAAgAAAAIAAAACgAAAAQAAAAIAAAACQAAAAoAAAAGAAAABgAAAAoAAAAEAAAACAAAAAMAAAAIAAAACAAAAAcAAAAEAAAADAAAAAgAAAAHAAAAAwAAABYAAAAMAAAAAAAAACUAAAAMAAAAAgAAAA4AAAAUAAAAAAAAABAAAAAUAAAA</Object>
  <Object Id="idInvalidSigLnImg">AQAAAGwAAAAAAAAAAAAAAD8BAACfAAAAAAAAAAAAAABmFgAALAsAACBFTUYAAAEAJ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nAAAADEAAAA7AAAAqgAAAFYAAAABAAAAVVWPQYX2jkExAAAAOwAAAA0AAABMAAAAAAAAAAAAAAAAAAAA//////////9oAAAARwB1AHMAdABhAHYAbwAgAFIAaQB2AGEAcwAAAA4AAAALAAAACAAAAAcAAAAKAAAACgAAAAwAAAAFAAAADAAAAAUAAAAK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XwAAAHEAAAABAAAAVVWPQYX2jkEPAAAAYQAAAA0AAABMAAAAAAAAAAAAAAAAAAAA//////////9oAAAARwB1AHMAdABhAHYAbwAgAFIAaQB2AGEAcwAAAAkAAAAHAAAABgAAAAQAAAAHAAAABgAAAAgAAAAEAAAACAAAAAMAAAAG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BYBAACbAAAADgAAAIsAAAAJAQAAEQAAACEA8AAAAAAAAAAAAAAAgD8AAAAAAAAAAAAAgD8AAAAAAAAAAAAAAAAAAAAAAAAAAAAAAAAAAAAAAAAAACUAAAAMAAAAAAAAgCgAAAAMAAAABQAAACUAAAAMAAAAAQAAABgAAAAMAAAAAAAAABIAAAAMAAAAAQAAABYAAAAMAAAAAAAAAFQAAAAwAQAADwAAAIsAAAAVAQAAmwAAAAEAAABVVY9BhfaOQQ8AAACLAAAAJgAAAEwAAAAEAAAADgAAAIsAAAAXAQAAnAAAAJgAAABGAGkAcgBtAGEAZABvACAAcABvAHIAOgAgAEcAVQBTAFQAQQBWAE8AIABBAEQATwBMAEYATwAgAFIASQBWAEEAUwAgAE0AQQBTAEkABgAAAAMAAAAFAAAACwAAAAcAAAAIAAAACAAAAAQAAAAIAAAACAAAAAUAAAADAAAABAAAAAkAAAAJAAAABwAAAAcAAAAIAAAACAAAAAoAAAAEAAAACAAAAAkAAAAKAAAABgAAAAYAAAAKAAAABAAAAAgAAAADAAAACAAAAAgAAAAHAAAABAAAAAw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9ySAus5QMSy1mVvQnofNKaarXM5Eef+1K+oDgDIkTJE=</DigestValue>
    </Reference>
    <Reference Type="http://www.w3.org/2000/09/xmldsig#Object" URI="#idOfficeObject">
      <DigestMethod Algorithm="http://www.w3.org/2001/04/xmlenc#sha256"/>
      <DigestValue>r2XmzO5z3cVMbHrF8I7W4ZDua4ydRegtNFxxHuAmIMI=</DigestValue>
    </Reference>
    <Reference Type="http://uri.etsi.org/01903#SignedProperties" URI="#idSignedProperties">
      <Transforms>
        <Transform Algorithm="http://www.w3.org/TR/2001/REC-xml-c14n-20010315"/>
      </Transforms>
      <DigestMethod Algorithm="http://www.w3.org/2001/04/xmlenc#sha256"/>
      <DigestValue>sK5HmDpJZksyLb5g+htRxoxhOls8MkNZ3myV6ixgj+I=</DigestValue>
    </Reference>
    <Reference Type="http://www.w3.org/2000/09/xmldsig#Object" URI="#idValidSigLnImg">
      <DigestMethod Algorithm="http://www.w3.org/2001/04/xmlenc#sha256"/>
      <DigestValue>GGTapXEFqBOkwFpFzfPvDoqBW99zsMoke26i5iSNukM=</DigestValue>
    </Reference>
    <Reference Type="http://www.w3.org/2000/09/xmldsig#Object" URI="#idInvalidSigLnImg">
      <DigestMethod Algorithm="http://www.w3.org/2001/04/xmlenc#sha256"/>
      <DigestValue>mouRIcXvjH1tNKvsYw9HpGyL7fJSQ7a2/GGsgMQiBZw=</DigestValue>
    </Reference>
  </SignedInfo>
  <SignatureValue>SMm1ArSo28Iady3vji1Zb+k64IfV2Te4n0Xvaen9/GFICMRjY8lKzovalANVMPUNUpLZejF/Cc7q
wmiobnhyoHQlmdXR+dzwzvpEAUMyIwHuh7LLb/Y6QQRcU2KXn4sLYzyRvAU+/Z6NO9ijPuJ/LpS9
KnB+dIY0e/fTmRPK9yAcBDlSbeS/jaRXXbsZNOO0Q0LuOrsBtqgd6r1kgVXGWhwFt9gUlepruvkm
d2Jhr0NUolwODX/m2KsqK0M3fXY9JjunHogHoPIb0bLRk5l7VO78YhlNf9qhCF1Ln+ZCND3n7adC
LFOHAYzVcmQSDNWsaMq2SE07qrO3VKLUPhQGwg==</SignatureValue>
  <KeyInfo>
    <X509Data>
      <X509Certificate>MIIKJTCCCA2gAwIBAgITXAAAx+SF7HlQWyzEPQAAAADH5DANBgkqhkiG9w0BAQsFADBXMRcwFQYDVQQFEw5SVUMgODAwODA2MTAtNzEVMBMGA1UEChMMQ09ERTEwMCBTLkEuMQswCQYDVQQGEwJQWTEYMBYGA1UEAxMPQ0EtQ09ERTEwMCBTLkEuMB4XDTIyMTAyODEzNTMyMVoXDTI0MTAyODEzNTMyMVowgb8xJjAkBgNVBAMTHU1JR1VFTCBBTkdFTCBaQUxESVZBUiBTSUxWRVJBMTUwMwYDVQQKEyxDRVJUSUZJQ0FETyBDVUFMSUZJQ0FETyBERSBGSVJNQSBFTEVDVFJPTklDQTELMAkGA1UEBhMCUFkxFTATBgNVBCoTDE1JR1VFTCBBTkdFTDEZMBcGA1UEBBMQWkFMRElWQVIgU0lMVkVSQTESMBAGA1UEBRMJQ0kxMTE2ODc0MQswCQYDVQQLEwJGMjCCASIwDQYJKoZIhvcNAQEBBQADggEPADCCAQoCggEBALTCeBRzQAY6k4YNPKpK6hhVP3JajAo6WmwnuYOKdSnpPZweYnnqkcfWR8y/zzBFokjUbckGygtua4XryjLbm5nDAOEEkZFGAHwPiIvggyN4cFY8BiheMnvIkWi8c2rq2r3CeslFhgTZEE4ezivVp+YSBBs7tQu1B8v0zlstKYTbqp2re44vdsiMrHLMZtmxF6PecoFVCpi47YIFHozcFGLD542fTAyfbVtdnYCTRhGgdsCOxJMPRe+6sP4edLwcGcSlqTy0pqks9uzO+WqOijYKX0zN+Lstq/Z79Sig+acmUMBJ5Jh7y6PEN/iN6SG16ucA22hmr2atSJXyWGjGc2sCAwEAAaOCBX8wggV7MA4GA1UdDwEB/wQEAwIF4DAMBgNVHRMBAf8EAjAAMCAGA1UdJQEB/wQWMBQGCCsGAQUFBwMCBggrBgEFBQcDBDAdBgNVHQ4EFgQU+kjRx6nVwKU9JVmjKaghiaAVME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jBKBggrBgEFBQcCARY+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TBgNVHREETDBKgRxNSUdVRUwuWkFMRElWQVJAQVRMQVMuQ09NLlBZpCowKDEmMCQGA1UEDRMdRklSTUEgRUxFQ1RST05JQ0EgQ1VBTElGSUNBREEwDQYJKoZIhvcNAQELBQADggIBABOwWIuR/HV4COL1d8nAPmBeHcZnQS7zG2A5SN3x8885w3QaF616/ZYgtEIVpaCuSCaXqctVz4iiJcJbqspl8QTN2HZ3aq+cRC69d8C4xPVVFEvALcqOrjKfE7Rdcv9/s+H14LNdWyJp4JyE8dwXeXrT1Vs73lKBa1fX0lKMktGw9gjCGIETpp6hTO51rwozy+GRC+xVaHDILbPULNkG9jR9TE8seUNrz45YRUHi98ki/4TzA03vmlhzlKC8ba5l4ChAajia8SQoaXdrBi0yWTsGzEwExIZ3PwpY1PAh2tUBq4ZTnH6rp4l0/pqAA95sFaMMKl3JWPLPVQvjOrfFN+Lb9vuuW8UfxWdSuQKgQfYp/RERtZCkrV7bC/mgoBdkP2/sO198Zi4PqFf8PeNWCtIzS4O5cpav3NI7T2iwTfE74+s+pspFOPUgE8tyhUCT7QaTYhPgxPjAAxvsbfwJ7WBtEskkfkQ1Bf5fNp4F+dRoEqPv9kEdo2cAJ2cCiA5exxHW1xBYpdCTIXy1CXr8kdp2P0aGlF14a5O5ohGAORFiCn8te4o8jSB3yAicxMAibzlwcB5cZ9dqY1HaNE32r1WjY6xOwINWynnQ8HZrIc7zMGnEj87J/eqZ5otUYI6dpF8+AMw4GXJQXJQXfU/p0CerYNJ0giU7URbN9EIIh0G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c9VxP6Tgnu0NFXfxb21hoSrAOY/UINjEiN+LLTpbJFw=</DigestValue>
      </Reference>
      <Reference URI="/xl/calcChain.xml?ContentType=application/vnd.openxmlformats-officedocument.spreadsheetml.calcChain+xml">
        <DigestMethod Algorithm="http://www.w3.org/2001/04/xmlenc#sha256"/>
        <DigestValue>Y6c135EbpA5o6ULjcEOmP76xI2Nr6TTR4GjdnUXM7Ic=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o8hsq+fjD3uodi0G6RXmEEytUicA6oBdQ4vIbDRJIoo=</DigestValue>
      </Reference>
      <Reference URI="/xl/drawings/drawing2.xml?ContentType=application/vnd.openxmlformats-officedocument.drawing+xml">
        <DigestMethod Algorithm="http://www.w3.org/2001/04/xmlenc#sha256"/>
        <DigestValue>ZDTFnWVCYSpaaRrMrtmE3Wt8hWkZ0C8Z+KfGxEnLFsM=</DigestValue>
      </Reference>
      <Reference URI="/xl/drawings/drawing3.xml?ContentType=application/vnd.openxmlformats-officedocument.drawing+xml">
        <DigestMethod Algorithm="http://www.w3.org/2001/04/xmlenc#sha256"/>
        <DigestValue>IW7daaegCxYa98UvRjgtZjboig4M4ijUgC4DFwh1dD0=</DigestValue>
      </Reference>
      <Reference URI="/xl/drawings/drawing4.xml?ContentType=application/vnd.openxmlformats-officedocument.drawing+xml">
        <DigestMethod Algorithm="http://www.w3.org/2001/04/xmlenc#sha256"/>
        <DigestValue>dHCv2wVkZN7zpJaSFK3ORDrJPZ/JL/L8oi0IvL8XDoY=</DigestValue>
      </Reference>
      <Reference URI="/xl/drawings/drawing5.xml?ContentType=application/vnd.openxmlformats-officedocument.drawing+xml">
        <DigestMethod Algorithm="http://www.w3.org/2001/04/xmlenc#sha256"/>
        <DigestValue>Sh37heUaTaSAPvgx0kwv7DMB/ZVwyKfAN+VTiWb0w/c=</DigestValue>
      </Reference>
      <Reference URI="/xl/drawings/drawing6.xml?ContentType=application/vnd.openxmlformats-officedocument.drawing+xml">
        <DigestMethod Algorithm="http://www.w3.org/2001/04/xmlenc#sha256"/>
        <DigestValue>i1FgkVM6fJNobzpn2n0KebeU8rTheWMHK9reB4JhbzY=</DigestValue>
      </Reference>
      <Reference URI="/xl/drawings/drawing7.xml?ContentType=application/vnd.openxmlformats-officedocument.drawing+xml">
        <DigestMethod Algorithm="http://www.w3.org/2001/04/xmlenc#sha256"/>
        <DigestValue>lrkeKm7oEudBACr7WY/UC/wXKmTWWGlONGaFi7RUONs=</DigestValue>
      </Reference>
      <Reference URI="/xl/drawings/vmlDrawing1.vml?ContentType=application/vnd.openxmlformats-officedocument.vmlDrawing">
        <DigestMethod Algorithm="http://www.w3.org/2001/04/xmlenc#sha256"/>
        <DigestValue>gF1EEWUF5Z0P3YUizMwPDeJbB5W1e1BRG+vLoQKKwO0=</DigestValue>
      </Reference>
      <Reference URI="/xl/media/image1.png?ContentType=image/png">
        <DigestMethod Algorithm="http://www.w3.org/2001/04/xmlenc#sha256"/>
        <DigestValue>F/zmBT5kX12LmVs8T9MpiBLslWEmuH+tW83xB6NJnq4=</DigestValue>
      </Reference>
      <Reference URI="/xl/media/image2.emf?ContentType=image/x-emf">
        <DigestMethod Algorithm="http://www.w3.org/2001/04/xmlenc#sha256"/>
        <DigestValue>vxO7cVoWPa6oipYyRVvrryQ+xKYn1nNYjaVb+FjPWIY=</DigestValue>
      </Reference>
      <Reference URI="/xl/media/image3.emf?ContentType=image/x-emf">
        <DigestMethod Algorithm="http://www.w3.org/2001/04/xmlenc#sha256"/>
        <DigestValue>cap75gukeE22MtF4T4dZOaE52J8SIdwG1FxbYne8mH8=</DigestValue>
      </Reference>
      <Reference URI="/xl/media/image4.emf?ContentType=image/x-emf">
        <DigestMethod Algorithm="http://www.w3.org/2001/04/xmlenc#sha256"/>
        <DigestValue>gd7HvAD7tHKcM7jjWP7Z+kJSIsEa5mgDVuCQT66tk3w=</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exw8g4s0rZ5kjoN4Sy3iRX1Sb2wzY8YcYSOcttTdquE=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exw8g4s0rZ5kjoN4Sy3iRX1Sb2wzY8YcYSOcttTdquE=</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+BdIrUjIF4dgpdETKzetI2+2MzZeXWu+2X9Vqcg88Hw=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exw8g4s0rZ5kjoN4Sy3iRX1Sb2wzY8YcYSOcttTdquE=</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WDyTbIhfp/xyaKZ0CboxuAeQHnoKrnKwGzttPmkgWsc=</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exw8g4s0rZ5kjoN4Sy3iRX1Sb2wzY8YcYSOcttTdquE=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BftKfkhAYlkM1oxaNDNux53ecWSvwftiE7LcQDTZLjk=</DigestValue>
      </Reference>
      <Reference URI="/xl/styles.xml?ContentType=application/vnd.openxmlformats-officedocument.spreadsheetml.styles+xml">
        <DigestMethod Algorithm="http://www.w3.org/2001/04/xmlenc#sha256"/>
        <DigestValue>TR0MvKcpo2IfL+KiqYuUcpGIgQmncqasZgK8WvV3bcc=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UFQ3lxgPe3Nte/lt8Y+eu+u4WRlNee7VCQZxLQabW4w=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P5MSrUlBwdzemACooz5PiWEc6KiRpN0V90fipw7ImfU=</DigestValue>
      </Reference>
      <Reference URI="/xl/worksheets/sheet2.xml?ContentType=application/vnd.openxmlformats-officedocument.spreadsheetml.worksheet+xml">
        <DigestMethod Algorithm="http://www.w3.org/2001/04/xmlenc#sha256"/>
        <DigestValue>ajs1zLGXIJXHnhalS9LG6GHNQwr7sKauJ8gorfrL/Jg=</DigestValue>
      </Reference>
      <Reference URI="/xl/worksheets/sheet3.xml?ContentType=application/vnd.openxmlformats-officedocument.spreadsheetml.worksheet+xml">
        <DigestMethod Algorithm="http://www.w3.org/2001/04/xmlenc#sha256"/>
        <DigestValue>YvOcbfX7PIQe0aCrmUs3wJM10trYXFQFZ/XRRZH+LoM=</DigestValue>
      </Reference>
      <Reference URI="/xl/worksheets/sheet4.xml?ContentType=application/vnd.openxmlformats-officedocument.spreadsheetml.worksheet+xml">
        <DigestMethod Algorithm="http://www.w3.org/2001/04/xmlenc#sha256"/>
        <DigestValue>njcFSGEowVrnfSzsb3cK9EXISKB8BY4TWcjQ1mloAFQ=</DigestValue>
      </Reference>
      <Reference URI="/xl/worksheets/sheet5.xml?ContentType=application/vnd.openxmlformats-officedocument.spreadsheetml.worksheet+xml">
        <DigestMethod Algorithm="http://www.w3.org/2001/04/xmlenc#sha256"/>
        <DigestValue>0RNrgaqSt0u8CbjOB9Z6K7/6LUJ2wsGd9qnO9Gihwbk=</DigestValue>
      </Reference>
      <Reference URI="/xl/worksheets/sheet6.xml?ContentType=application/vnd.openxmlformats-officedocument.spreadsheetml.worksheet+xml">
        <DigestMethod Algorithm="http://www.w3.org/2001/04/xmlenc#sha256"/>
        <DigestValue>4cEw7GJ8lm/l+IJais9gOrYLGErlkbLSs0ca9bxgacc=</DigestValue>
      </Reference>
      <Reference URI="/xl/worksheets/sheet7.xml?ContentType=application/vnd.openxmlformats-officedocument.spreadsheetml.worksheet+xml">
        <DigestMethod Algorithm="http://www.w3.org/2001/04/xmlenc#sha256"/>
        <DigestValue>/nkhgJpmQtUC4ttTePZe9qAwIGDLILcVVq+b/2TI5LQ=</DigestValue>
      </Reference>
      <Reference URI="/xl/worksheets/sheet8.xml?ContentType=application/vnd.openxmlformats-officedocument.spreadsheetml.worksheet+xml">
        <DigestMethod Algorithm="http://www.w3.org/2001/04/xmlenc#sha256"/>
        <DigestValue>DV5KMCeoNwfl6GJjDV67Ul/qRiuQLfVadjFlJp1WY8w=</DigestValue>
      </Reference>
    </Manifest>
    <SignatureProperties>
      <SignatureProperty Id="idSignatureTime" Target="#idPackageSignature">
        <mdssi:SignatureTime xmlns:mdssi="http://schemas.openxmlformats.org/package/2006/digital-signature">
          <mdssi:Format>YYYY-MM-DDThh:mm:ssTZD</mdssi:Format>
          <mdssi:Value>2023-11-01T16:23:24Z</mdssi:Value>
        </mdssi:SignatureTime>
      </SignatureProperty>
    </SignatureProperties>
  </Object>
  <Object Id="idOfficeObject">
    <SignatureProperties>
      <SignatureProperty Id="idOfficeV1Details" Target="#idPackageSignature">
        <SignatureInfoV1 xmlns="http://schemas.microsoft.com/office/2006/digsig">
          <SetupID>{8D762ABC-0C84-4031-9A98-120B5AF6E989}</SetupID>
          <SignatureText/>
          <SignatureImage>AQAAAGwAAAAAAAAAAAAAAKIAAAB4AAAAAAAAAAAAAADpEAAAjgwAACBFTUYAAAEAKIkAAAwAAAABAAAAAAAAAAAAAAAAAAAAgAcAADgEAAD+AQAAHwEAAAAAAAAAAAAAAAAAADDIBwAYYQQARgAAACwAAAAgAAAARU1GKwFAAQAcAAAAEAAAAAIQwNsBAAAAeAAAAHgAAABGAAAAyCQAALwkAABFTUYrIkAEAAwAAAAAAAAAHkAJAAwAAAAAAAAAJEABAAwAAAAAAAAAMEACABAAAAAEAAAAAACAPyFABwAMAAAAAAAAAAhAAAUUJAAACCQAAAIQwNsBAAAAAAAAAAAAAAAAAAAAAAAAAAEAAACJUE5HDQoaCgAAAA1JSERSAAAAggAAAGEIAgAAAJWx7oYAAAABc1JHQgCuzhzpAAAABGdBTUEAALGPC/xhBQAAAAlwSFlzAAAOwwAADsMBx2+oZAAAI4FJREFUeF7tnWdwXceR7/fLe1uv9stzbfSun3fX5Vqr7Oe1ree1XdqVZTnbkhWoQFGUKEYxg1HMOeecKeYgZhIEEwiCAcwkmMAAgiCIROScM/h+Z/qicTDn3osLMWi1q6p/Qef09PT0dPd091xcUH9WVfGostxBeWlDRVkjr9WVLaAMwBoKBOX3QnnKSxuBvloMuqhXH+V8lrB0UFhsXqj+SsHIoLLct3cYykoavnJDSKitdlBT1WZlVH83RSB0Hlq4wc1nzVQIPRDwML50C1RRrAQYVU6hmLhwOIVuhlpAJQRieErA4l7LBIHo5p3i1d8vnqQbmFhR5oPwqyglBuIUOpBXhUoIxPCU8CV2A2CuJDfhV1E8CKxXr2SlCHRKIIanhGftBljlKdBMt2ihVJTZVUQZLARSwi0zOFSCUkhlQpdXL8PjQyLJLZMyxkL8VIoFRgVeuqgXCGLMr9zgHyZhNhu9VTfALLDoql4g+NzgdxsQlc6D0ps4WSwkNwC3KIVbJvBqr9C5OoVQFboyCOT1iUCkyUICNIQYRE+YDQK6QZT0wshs/DNhAtZ8oPMtSiC4OS1YnG4wKgHuF8j08gvk1buocgZi+BzwiuI5FMnwyFyLrhCGr9wQEixRRL0gyPkQqP4WXSEMzUmJB4FyKD0IJUTIRIUlodXNAKbIXKX4FWWAdezrCzBECm8jXVB5ab1JrS0Y9FUhdOBZy8kkTVCiA53Cs8lRviuqm0egbKC5RCtkQOnKqhR9DR0yUeGWGSKYInOVEliUczf0qo31K8sbCvPL79/LLCqorqpoPoKBRAldoQxeZRRu5uBucNP/G7kBu9+4ljBl0ryOHXp07dw3NTnbw9A8xU1XKINXGYWbuQ1uUIkKKALr1S9FoKID0XWiUj43EEIS8+Yx17W8xSjPLF1b/Wjn9ojf/uaNrZv33bn14NNVW9es3lpWUkt2YlSZFaK/qK1Q/XVI2JSuaCLSX9lu0ClAhTSX6MeBrhGcznpK+dxACJZ1d5NKtxYVGJc0FhdWTxg36612H+bnllWW12dlFC9dvO7ShZukKa9HVZQF1d/LoHNbZZBXGAB5Ul7/67gB+fI5qEUH5KjkpKxlS9ZnpBfgj7KSGs7Blk17x42ZXlZS7y4SAq8RBaq/l0HntsogrzAAP25QPhWhFIWXzis7FzoT3UOhIIi6gcAUtxvMhz/cm+h8sHXm/LkrL12IKy2uLinC1s6HuIDwP7D/+KwZSzIfFhbkVTC9pKg282HRiGGTYi85B0KFC7xaCXSDXgazik0Ewh8EIupL7wbCuaaK1/rIwzFzZi3r2/uTfn2GxV66VVpcKz4oLa4n9keNmHz96t2KsjqSNczMonPlfFAkcJIKF3i1EugGvQxPzA3uNQTKqvDSeXVLwEDAzeAGDJjPMDSWFmMRiGjfgEWwDoAunMJjzO38lFcZYiGeTRPivGJQ7FheWjswbBTZPyE+dcmiNSuWbagsr2Mtwf176T26haU8yDE+QAHnAlFRVh++92iPbgNyskpElBvoZm3NaGszKJAJUfkV7il+wVzY/NQGiy8U6FysA/TVgkRiXc2jhjrnDKU8yLp88dbNG4mV5TXGDY/qa30CeSZvkHDYHoZuunk5QiSf6tLGW/WF+ZVrVn+2Y1tEWUnd3t2R48bMqKqoU4YzMVc/GTI+P7dcTKZzE+JThg2dcP1qgkVXyIotl/MP5bTgZfBSwLN2gwlwckLNvj1Hx4ya1rlTnzdf7zh54lxaF0Y15LF7TZWT8ctLCWonkwRyA+aDDY+OHjkVp3LIIg+f7t61f3JSjjCQLmhSFy9cg0w5WOZsOUOZDwtIVkePnLHoClnRvVwgKKcFL4OXApx7g0JIPChriFAJshm3KDcYglhSVIndf/4fv9+6eW9+bvHDtIIRwyYOHjgmIz2fLI8n4LwV92Dq5Hm9Ph5MMlm1YnNaSrb5EILpjgQYdGleOQ0R4cdGjZhCDeDo3LubHtZvBGdCGMhCXNkWzl9tUpmTo9TcVRX1CN+8cTezoEt+d0N2ASy6F8ppwcsgr2xBXsUyzi3aGlDokIVWOZXBops83kAtnT51YcqDTKzAK0bMzy0ZO3r6rh0HeSX29+871rVzP65XF85dO3rkFOn77XadmJKdWVRdaVvKVJf6eXNWEO8cBayZk1VMJ7pz+wFhyM0u69Nr6Mb1O9HKNUvQsGfX4dkzl5YW13CkgpwGgT8JPlicihAZnqkboJ88folQPXfmGtbH4hgOW+Ce82ev9+87/N7dVMK2d8/BiQlpUreptMWFlVdj47t81OeN1zqQRiyZ2D03u5TUfysuqbaaTtSROX7szOVL1wtDemp+755D4q4nmCBoMRdKzMmLZLOsjEKKitfKukGBl0FhcSpCZGh2gyKQEb1QWUxxw2IDbJjuHnuROubNWU5FJVPTSppYdj4CKimqnj93BWHb5aO+iQnpxCZymAUbPJTr9NS8CeNmTpowu7iwytQM37FgdbJQ395DH6ZhSkcmozOmLSTGiwvJUXXXrsST8WhhtfAoKGNXLt9CJdxPg+s9DaFD7SCvPFiWkVcvZPTJuMGCxQZMTm+Mijwz/JMJeTmlWAqTCVjOFPa6z7aEd+zQ48ihk3SfJl+1kIBBb99MYvrunQc5SRraVGzKAA2PMbrk98Y5s5bOmLaIGxxAYFi/4Q/uZ6jnFPj47p3UAf1HXjx/A0+jicUQOmTjKkFtGCKekRvYcGpy1h9+9xY5mq4UI1pu4DSQHLh8LV28Dh/gJ0uCyft12z8L7941LDEhlWehI4EbA02XCiSuKSQUm/zcCuREhEd369I/LSXHG+xoRcriunfy+AU48ajFEDpk44/lBosUCLoGYLcEnQ4pXQGDe9s8Hz92vtMHvSiYchtoGnI6K+L0+tV706YsuHTh5ohhk/JyykzN8M0VMAWQPbgqr1+7Hasxi7mpydm0vAvmrWJU3ED2o2IPGjCqtLiaI7hy+abxY2dkZxZbAgESigrKufQdORTDCXNvsK1QU1gIkeEZuYHwp3mnT23arc8N0OWewYWW3rEwv2rIoLFx1xNJETrXxelgyqS5E8fPRgJZCB2o3nh304bdptQ7KMyvxg1zZy/nxCBn1owlxHthPifDexqg1MEZHXX+iZwGL0JkeEZuoB6MHD7pauwdjEX7T6JvGvKdBmJ8w7qdWJDgpWF1HReF83kczjh04MSKZRsxH8/kn107DnVo3zXu+j09DQjH9PSsphlrWL50Ay2v+XzbdgMU8esXfxosqhsqIhBa5WRjAvZJTi/Iq7AYjKsaqJ+DBow+ExNbXFgTvjcKK6tM7ChsGF2sfPNGIu0pnY9xQ/W4MTPee7crldZ8hOcwFBVUzZ65hOTGbY4ExSEbMmhMUQE3A5+fND6QgPXplGiX8ejjuCF0qNHceLpuYMMGDUsWraGQeuMR04DLF2/TquZklZBGcAPnRmuDaUCdNlStzO2M5Ma1C+asDOcG3rlTn/TULO2UyGyfrtq6bs12ccOyJeu5N4gcYVA3EAGcsE+GjLt4Po4I8GatpwE1mht+3KAhbM0XiGXlWafoqAXuX5x67IsP5s1Z5k01JBCsEx11burk+TRI3GZJXEMHj+MS0MTgWB+v8CA+o52lIHNBI+o5E5iY+yBJT/1EFzCg/wjaX2Yhc9GCT8l45nMOmd7sBo4Cp4Qu60zMFZzqLxOGCtevYFuBZWTAa9s+2mMOIeN1g4BR5RSwMdxw6cINLsY3rsVjAouB84EnKAbz564kck2CyiSHpCbnejh9qCirPXLoBI1QRnr+qROXccPM6Ysgam1gLo3vsaNnEY6qZC18hnBV24V6DgE3jE0bdqGnubQ7dDENcHG2Aso7CGWKmN79yqyn6wbMSpRtXL+LnEOQ+nMD1qmjzB47egZ/EL/ZmSVE9624JA+nDxiOVooTkxCfdvjgKbqg1Ss3FRVU62mg0lAY4q7fx6wIHDt6Gt0Xp8Gbczh8rI4bdu88gBvYgtDFNPoaCkJ3A2oI5NXnBl3SnxH9AB/4CysfEOJGdaVjZXICrYuJR+dzG6D8pIXiwioYKLw4CcORwbDL8WMXlEdgVJesUp+dWUqMHz1yBgd/9GHv/fuOmpu57zTcvZPSv+/wa1cSTCprIN2NGTWV67Q3CAgRKg0Sjh87h27sS6xjNuh80KucorZC6QovXZktmAIp8LE5buBJ3CDUx4SIUrAGYUhscjcuKyH0bEOwYRiw5rUrd9HMND81JKiDEScsTrUybCVFVZTxfXuOcPN68/X3Tx6/WFRQKaMg9tIdwj81OY8jwmmjkLA6+ccbPcjMySrkPNEpUavFDeiMnjwbk/lg7UvpCqHrFDFuEFicT9cNWCExIY36zJ2A01BSREFucSSxKXeFhfNX3755HyLdTm526eiRU4O4ARvRp44eOWXb1n2cifff656WkuvuRzklnAYkQ4SZyzmeIPC9pwFb37+XHtZvePztJNMsfHFucC8WCPD4ZRM6kB16edj8mZjL3BiuX403PY8TkoImBnqVKm7FpiY7HVF2ZhGN/KkTl1SIQCeS6CgPY0dP37xxD5y4ITe7BAdLw4omB/ZHkwNLiqqN1+vISAP6jyTYGRLo6pg7fG/k2+06bdsaTnrEczIkC/GgGxT+IFDjKixzezndxJDcEFwiMHrbowC7Hz548oP3P87LKcZGGNpigFKYX8l9LSujmGdCkqtAzx4DT5+64uH0QT74w3PEOB3R9KkLjcWdlILdsSzFYO/uyPJS5+NVUtyObRG0pNDlrAAxsRHVOPyTiV079+UignvQVlcR6AYtuhfKacFiA0J/Km4A7I2dWAzUva2bndRBVBof2PsU4o5tBwrzK0wqqE9LyevetT+dqIfTB3rTooKKrp374Yke3QZwU+NwmGrsNFrJSVk9ewy6FZfI4cBbECPCoweGcRqav7akboCBg0LO5AZHouM06CoC3Z1F90I5LVhsQOitu0EoqKuyFHKodYo16hVFfG1cv4Ncz5DbT+bZSb40efDs2xMpV2jseDU2nmb0VtwDFWIBnsyHRdh6wriZH3cfcP7sDTGuSTt1HCPqc1YG0kTVhq2b99IBu2u4aAISE9Lbv9N57uzlXCzMb5NsP+nWdPVAUE4LFpsbbrY2uEFSp0A4LQavKMJtyqS5HPlAbmAWZo05eTkpMYPTQFE9EX1+3JjpBK8KsYDbUh7kYtleHw96680P6IiabOd8mWP92u00WtQPlsYxJKXoqLP9+w7LyWq+ZgOGkAPzsKHjqeEcLF511LtBXT0QlNOCxeaGm63ZDWJfo4GjBCZz8wFDd4CiGBFOi8HrBpLMJ0PGb9m0p8kNvu3xLLuVXzgfOXTq9s0HGI46ERF+bPLEOf6qiA+lxbWXL97q02vIL37+xxf//XdRkWfk8yKmY3QK8ro120mGhsJP57fc6JD5sFCDHcej2IP7WYMHjmFoyaK1VAj6ZkqLMMBp7NC8NbcCfsEGLbQ60c3Z7AZsJEqIBhYfUE4JHGNE35DFoCDoJo6fFXn4tEUXNxghmL76yuX40uIqai+22LJp76wZizkW1hQXnFrCXeTj7gM5DVMmzcvPLWWhwvyqpMRMiNFR502ZkYipv3ThFqk//naqVmnj44ZjRzklw+m4kNa5U2/jxRYHQjcOPDq0Ap1r0b0QzmAlGlVkMyJROU1Qt9DSYlDkZpfTU56Itq/ECkxDzNIv0mViBV5J02tWfxbkNNAX4SfMx+2XMtDujQ+kG6Ymc0fhQmeqsXyXwNHzTMxV882Me65gJ19VI4HsN2nCnPC9UaQ4vPhFusEiuU1pzrVPIWuIZyYrXaEMAtqeHt3CMIFFB8LPacANs2cuNZ921MffTu7X55Ozp2Ohe/nFrAnxqR3adyOh0+9/tiV8/twVzOUYcUo+XbVl2pT5ZDnUhlM8EX87hcxz9vRl07/KJY6qsKP9O11wP1FCBNAU0CjLfgXuXZul24Y2TYSthRtaRasethguX7zdrUv/+/cylGIBk23asJu4Joory2uJ3F4fD85Ip+rabsAuYh2SCTxcNV7947sXz8eRgjq07xp76SZFmFx/5FAMh1UgcZ2YkAF/RHgUh4D+lfQVFXmWfnfdmm0H9h/nkrF/H9VobnZmMafBWlQh+wpiVmFQhOgAxdN1w7Gj5z7s2DMx4aFSLHCFJjmQmmdMW2S+UbGgX59hxYWV3tMgCb0gr5yqQGOzeOGaD97v8TAtvyCvauniddTYwwdPcZXLSM8n5AXihuSkbE7Y6pVbaqtpkKo5AS//4hXsTgtLHZo5ffGhAyeQiSbmtFmL+iD7etZuQIrCGnIjEI9QiEe6eNrHwvxy9yiQ0AZZGUUY4rVX31u9cnNudinWpFMiaWA+TQ4yhUDmiEQePvXWmx/GXroV1m84bsjLKSsqqM7NLuNGzU3i6JEYeiRqAD6gVMhDfm7FoAGjif28nFKc93d/8y3KeHZmEcLx36QJs8+evkadN1+OaqHks4QfN6CNuNSie6HOt+hNbmjYt+do965h2Zn2HxBgXAnVmzeSVq3Y/KuX/0R52LZ1P0mfwiA+gEcgU0hfeIKjM2LYxPzcsjde60AqM0kGW9eTqb7/vZ+a76KV8GoaLefuhib4g2s8t+U+vYY+/8P/WLRgtfmWhlMkOCK8xpyMnTfH+RqHqvfsEcwNYinUtRgUrbphw7qd5tfxnPcWDOoGjsvK5RtfevEPlFZSSqcPeqWlZJHEmYsQkSMgp6cm55DlCfmiggouDZyAqoo6hAOSzP59URyUd9766GBEdH5uOfwcBU5AQnxKzx4DodMUnYmJFffwk2NEnZ8zaymnAR2qK/18Ev7M0HptQDnTobYwiiCQG8wUx8rLlqwnIZQUVVkeZQq2o5M5dODkyOGT3337ozGjpmHKTRt2qRALNVWPyFfvv9cdE3PzeuFnv8aspgbUm+vCAMI5L6d86uR5z33n+T+90p7WgOTzs5/88vv/96fP//Dfmfgwzfc1ZNENUGPg5wK4fOl6OTq63DPG03XDxvWchrHEHRSBMCCKaCXX4ydqcscOPWhyaN4psCrEQnGh87t7CgnV++6dtN//tt3SxWtNJW+MjjrHFayphlfu3nmIy0e7Nzriifff6wbb5o17JoybSQkRUeoGdONKMXrkVG4q5g/oAp77p42n6waaUfIy/QlzBcpDFBcXcoeaNnL4JDqZgWEjaZbI9cpg4eTxS5SZe3fTmBh3/f4rf3hny6bd1ICUB7ncv+7dTcepgKDmDoFNuYXUVjeC6kpSXyyFhEMjotQNM6YtxLVcGkhWJhN+oUnJrykV2FSURnu1u1+olSvKJN7rVi7fNGrEZAJfRUnEMVqYX52fW8o5IGBpakkap09dpmcVTgVph+JMY0qNpdc0F2DnS9rvvdtly6Y9SNj+WcSa1VuLC8l7vh5XtAVNjm/Mz62kB9uxLQKX4GlkCgOFYdjQCXgiOSkDySyk6wYHYmXLSlEjCMy5d2AemtkUJGQDRtHT378uFgS6jF+YPTuQzYM9uw6TbWgrVYL5Mo9zvGhgkpNyuHmRFnADebwgr4JIV04BxsrNLiSxfPD+xykPMgvzq8hO9Puchuios0ePnHnv3a53bj0wPa7tBhYChl6/ZNEaWiwCgj2zijCQ4qj5E8fPoubTsBI3um5wPL4bDI/zJ7D007R5zW5QI3rBkEA53a9CkZ/CzzPLswbdC5tPiE9zi8IHGIKQvH41gZtw1859MSVdf15OBflE9Oan7IQg3bp5H2eFn1QCZlGK585eToIiNVGld+88zBkCumEOnBvQTe7K5OZ8/ux1ts3+kcPPhfNXQ6S0wCPMIiEUiAWsV4Uo73YDRLMd3O+ECybiOrVn1yGaQ7q4ZjcoZJpfyBr6qlMg0skog/Cw5MXzNwm3wweP6xSGcAOqYE169i4f9en18SCub/xMS8nDXozCg5nwIj4wX9juyS2XLkj8R1bB+pgPZ9AQQ9fY11VawrlwUDOWL13HdT0pMYM8IJ5Awksv/p6aIRKQ75n7xMCKGIRaxerpqfkUwpdfeoXwYmuESBvcYELGgW5Yp2A43KAMJhAcN2Q+LB4YNioiPEr4gbrhYVoezQzXsXff7kz/Tl9LqKIio8aLyOGOXUBJGDZ0PIFDPmEINxDOXH3J6VzHHtzPNNe6YG6QAMTo2ZnF/fsOJ/vdvkkSa+CVI0Vrq440mtvTnxSIqoK88quxd1YsW0/Y/fIXr86euSQ5KbO02LlpOm4QsHm1qUCHBOxTgI2Ewe0GfkJXBuHHRvPnrpg6eT6xABFVyB4mBTfQRNKq0qS+/qcOpBe8tWjBp/ROJn1j03rMRPEkXyXEpzMRCQjEUlkZhVw1KConoi8g31jZB56BW2eAbiYPIKGeKsJVjj6ViwJexBwowKiobTRvMdcL2bhF9EJi36jnVH5ukXt2Hencqc+3v/X9t9t9yOppKU5rLiZCNz9uUOiQBS+nwKsfy9y5lczd6tqVBFNFHRNTDK9cvv12u05UXWxhrtmV69dup5hfOBdXX+v8HUNOVjFKE7nHj52n+5RfWYvM5KQsgtp8ItviFzUKXd2CkcABdU7YX/yvv/7db95cv9b5PXmQLtkL2alF9AIeiTz2e/niLe6nz/3L8z/6wQtLFq1NTc6tq3FOsJv/6bqBdoiektNn7gQ1Jsydf2YN65s/vB1CgaJRoU7QkpKgwvoNpyulcOGD1//03qEDx2n/sbWJZV+oXrtyp8tHfWfPXEqgsRmWUAcIdHULuIFmFx1Ki6vTUrLzc8swEKchN7vU4gwC2alF9AJTsKn420nTpy74fz968Yf/+sLkiXMS4pNNIDrnwzipmd9xA3O8FgwF6gCBVwgWpChxw6IWkYi3bt47euSUDu27yZ9JvfFaB2rmzu0HzXdbG2mc6O7JQlh53JjpVy47fxqETCSbbOMUBn4ePRLD9FUrNmFWQ3GSlRuWDgr48QEp0bA5s9JTc0mMcdcTGUVykNrgMxExTgmselRe+ai0rKGMnGOsaXKmc9Y5oDxTe2iphw4e+1d/+U1qgJwANkjE4Bvk6MlWOG4QI7qpIUImKrxuYKtiJoKd8KczI+SPHztHAFIJ2r/TZcWyjeY7RTRIzgYAtwcqs/mUgtBu/riNByxIsG//bP+rf3yHG4PEfhDbWYATDZGjMqmZBEfMyctym1G6F7JB3FBe7aCs6lExvVZFY5Xzj1iKU+tKiqqjIk/37T30m9947u+//m0cvG/PEZYwf2TmHFyCxpxsWzh4um4gp0M3sYwF62qqHHUry50U9MZr78+asWT/vmMoig/YidHVORZS1kzwOidARKkbli5eR3tz51bK47uBIkRyi4o8a8qpH/0VskGvGyoqnM9LqMD79kT+4Xdv/fVf/uN3n/vxrh0HHtx/SDNirkFs2dmaJM9Af4fS/PcNokcQVbzQuQqmm+jwbxp2a+phw6EDJ6iQ4XujYk7GGuP6jxE3cIk51zWccWr7/Xu+Zp+1zKLOA69UEdcsuxJakC8GLJi3ipqBsZBvMVgo4/5YWV9Cl1HdUFRWXVJRe/Nm4tTJc7/33X/753/8LvXs7OnY4sIqUSmQKaBDRGE3sdkNRK78W3XwuTmCQOcqAq0tMKO1585cHzl8ElewVSs2nzx+kY4+FDdgUwKK+OUMfdixZ05WibhBHCBR1lY3cOzoI2mcCGeCwzKNFxXoX91YXF57Mz559vzlP/rxz8n+P/23l6nDD+5nmCaQjTh68rNtboAqFnRTQwRzvTBG8a4NsSEvp4w7xDf/z3O/+dVrhCFXiuio83JgLX4vRHXazb69P6GM027xCownnOXM0rYb3LsVCfyEUyglRVU3byTRFl88H2c+DuHq7vgGBuFEN35CZBWEX7uasHjpupdefuXvvv7tf/jGd4YOmxC+L4ojZT7QZV3fd5lNInXUCOQGRmFzDwWrDUJXpZWir14EYiBS0HX50g10QW++3pEL1LgxM/DE3Ttp7BDIxKDCHaNz7aTZHT92prfZR8/gEpjeUCddSmN+bvmxo+cG9B+BtHZvfIAnyHWrV25JTy2goTS/LnSWo2VA7cyHRdFRZ7t16f/Nb3znz//n1376k5dpN9JSckz730IN47nmyPCLJiWJCScg5PUZucGsWksiOrA/+uzpq1MmzeUmMW3KgoI83+9HZWIQ4RJu8beThw4ehztN4FsMrUiQTowTEHn4VMcOPaioXTv3Q9TggaNfe7X9r3/52ksv/p57e1RkTFWF8xkUPVvspdvTpy784Q9e+Jdv/4Day9JrP92WnpqHh0z77xwRa5VW0aTk53WDznE7xgJDAUadYwswxLo120cMmzR39vKN63cJvxueiT6QK9g83e2gAaO5f/jdfxAJJjzrjxw61b1rf+60WP/+vQzzp3mNPAwbOp4GOvNh3tEjpzkZ6Na1c1+uXV//22+9/NIr3Ni3bNqdlPgQfrZAEUUZmgV08C4XfBcGjvX5ydJNzEF/3yD0ILD4WwULo/r8uStHjZjCBe3k8fMkU4snMJzzfuHcNZJDVOQZXOJhCAjWLSooHzl88o+f/zn9zOWLt3GJsQJucD7rvXMrmQsmWlF4fvaTl7/2v/+BwvvRh72jo85RzwidEIwbKtgFP9WGiIXyrN1QWlzTs8dAmhPSa2F+Veh7k5xOtPboNuDGtYTQswETMTeX9rB+w0+doDGjHXCSfnWl8ynvjm0RpB0uMf/8T9/78//xtb/5q3/i3kszRt9ZW42rHFCEOUwCS/jngH838B99F+gEZbWgPDpFoBO9aOJxPrajWaJTigiPwpRttWZEeDRJg+7QW6IDgSW4IdJcDRk0hmCnEnC/5a4wMGxUxw7dX/jZr37769cHDxyz/bOIuOsJHNCd2w9wAogYvG6OoHNuFJZwL1o1BTItHsQG+/N0i64IxBBkeWGQrJqfW0YZLCmqxCuh5xYpsCuXbwzrN0K+9msxBAKrkIJOHr8wbcr8WTMW9+83/K03P5w6ed7ihatPRF9ITc7OyykX4aR+OM2/Bfv5oz5EU1gMz9QNZAM8wSbNL6FIMm04DXDSnKxfu31g2MiyErIE020ev8BhZm4j/SXnyfxT1k6YQ6ypgi7lwaEYusMZStQHQoimsN3gfgmEVkUHAlNkbqsgPwoCSbDoTwSyYpuqvSr8pLSSDf5ncUOg5PuVG5ohSz5VN8ApCCTBoj8R/Kd2w+PvXCUodMiie6GcAq8y8gpdKc8SsrrCGvXCawq/+MoNbYOsrrBGvfgi3QAQIrBEKV0hDArllFKhDEqXWfrqRaAy8/hQZUSH4GoolFkgEiw0/yVoIA6Fl1Neg8CSqRICMbght1Z9tSZ6oaJkoulBbZ7PDVVDoPRWN+iFm1/xX9ANPAgshseBqiFQuqV/KIu6+RWOGxRCclPccMtSImc/eKehnIFgLSqvwFxlm92gDK1KtqYov8DKV8HTlyVTX90M1pBAGbzwy+/UBhlQuOcEB/NbdYMFay1FqwyKQJyB6CgpdHlAW7V7q/oHEqWAIkNKCcSpYMg7+lhuMFsKtqQX1lqKVhkUgTgD0VU9efjC3eC3dDXXhlAAc0t+XyfjofsoCqWLlgqxgtsQOsQsYy9fXnIL8YtAa1l0ZKob9NWa+PiwFm0JZ1MGzcS2uUE2Zr0qVBQP1lCgKWhj2UXoSJCvcFV5/p+agaCLKkVeFUr3QhjaZIrg8Cqj8LvWF+wGOAUWA+7hiLjlKEMgKLNSdK5F90IY3Go8JrzKKPyu5eeDbi+YQy6rcP5IqAVdpcirdxuqTavQKfLqFaUoM5/CwiBQuq6llKZXTQIBD5bQFdaoGxaDLmrBrZhA1PYyiIQvrxt82UwTmq4lr6Dp9cvgBv6jUCaB0uGWDVsMIkhkCZsFiMIpDPrqhU6RV680NXpTPffVdijCoMLlVShGTrMbmig2hA4sCV54JTRRfMIVbh4gantHeWbF5tog724oq8JiUFhsCpWpFJ3SVmBuAkpiyi9C0T84vNoqhK628qLpjPpeQ1dGOL80blAJgRD6zgPBq61C6GorL56pG+DxC4tNwZBblL4qVII0pvJF/OBQ4RYs4bxaDK1ClbHoIBBd0ZQqfYBZ1Qg+1+GsfPT/AaDDeYsCkuwNAAAAAElFTkSuQmCCCEABCCQAAAAYAAAAAhDA2wEAAAADAAAAAAAAAAAAAAAAAAAAG0AAAEAAAAA0AAAAAQAAAAIAAAAAAAC/AAAAvwAAAkMAAMJCAwAAAAAAAIAAAACA//8iQwAAAIAAAACA/v/xQiEAAAAIAAAAYgAAAAwAAAABAAAAFQAAAAwAAAAEAAAAFQAAAAwAAAAEAAAAUQAAAPxiAAAAAAAAAAAAAKIAAAB4AAAAAAAAAAAAAAAAAAAAAAAAAIIAAABhAAAAUAAAACgAAAB4AAAAhGIAAAAAAAAgAMwAowAAAHkAAAAoAAAAggAAAGEAAAABABAAAAAAAAAAAAAAAAAAAAAAAAAAAAAAAAAA33v/f997/3/ff/9/33//f99//3/fe/9/33v/f997/3/fe/9/33//f997/3/ff/9/33v/f997/3/fe/9/33v/f99//3/fe/9/33v/f99//3/ff/9/33//f997/3/ff/9/33//f99//3/ff/9/33//f99//3/ff/9/33v/f997/3/fe/9/33v/f99//3/ff/9/33v/f997/3/fe/9/33v/f997/3/fe/9/33v/f997/3/fe/9/33//f997/3/fe/9/33v/f99//3/fe/9/33v/f997/3/fe/9/33vff997/3/fe/9/33//f99//3/ff/9/33v/f997/3/fe/9/33v/f997/3//f99//3//f/9//3//f/9//3/ff/9/33//f99//3//f/9//3//f/9//3//f/9/33//f99//3/ff/9/33//f/9//3//f/9/33//f/9//3//f/9//3//f/9//3//f/9//3//f/9//3//f/9//3//f/9//3/ff/9/33//f99//3/ff/9/33//f/9//3//f/9//3//f99//3/ff/9/33//f99//3/ff/9/33//f99//3/ff/9/33//f/9//3/ff/9/33//f99//3//f/9/33//f99//3/ff/9/33//f997/3//f/9/33//f/9//3//f/9//3//f99//3/ff/9/33//f99//3//f99//3/fe/9/33//f99//3/ff/9/33v/f997/3/fe/9/33//f99//3/ff/9/33//f997/3/fe/9/33v/f997/3/ff/9/33v/f997/3/ff/9/33//f99//3/ff/9/33//f99//3/ff/9/33//f99//3/fe99/33v/f997/3/fe/9/33v/f997/3/ff/9/33//f99//3/fe/9/33v/f997/3/fe/9/33v/f997/3/fe/9/33v/f99//3/fe/9/33v/f997/3/ff/9/33//f997/3/fe/9/33v/f99733/fe/9/33v/f997/3/ff/9/33//f997/3/fe/9/33v/f997/3/ff/9//3//f/9/33//f/9//3//f/9//3//f99//3/ff/9//3//f/9//3//f/9/33//f99//3/ff/9/33//f99//3/ff/9//3//f99//3//f/9//3//f/9//3//f/9/33//f99//3//f/9/33//f99//3/ff/9/33//f997/3/ff/9/33v/f99//3/ff/9//3//f99//3//f/9/33//f99//3/ff/9/33//f99//3/ff/9/33//f/9//3//f/9/33//f99//3/ff/9/33//f/9//3/ff/9/33//f99//3/ff/9/33//f/9//3/ff/9/33//f99//3/ff/9/33//f99//3/ff/9//3/ff/9/33//f99//3/ff/9/33//f99//3/fe99/33v/f99//3/ff/9/33v/f997/3/ff/9/33v/f997/3/fe/9/33//f99//3/ff/9/33//f99//3/ff/9/33//f997/3/ff/9/33//f997/3/fe/9/33v/f99733/fe/9/33v/f997/3/fe/9/33//f997/3/fe/9/33//f997/3/fe/9/33//f997/3/fe/9/33v/f99//3/ff/9/33v/f997/3/fe/9/33v/f997/3/ff/9/33v/f99//3/ff/9/33//f99//3/ff/9/33v/f997/3/fe/9/33//f99//3/fe/9/33v/f/9//3//f/9//3//f/9//3//f/9//3//f/9/33v/f/9//3//f/9//3//f99//3//f/9/33//f99//3/ff/9//3//f/9//3//f/9//3//f/9//3//f/9//3//f99//3/ff/9//3//f99//3/ff/9/33//f99//3/fe/9/33//f/9//3/ff/9//3//f/9//3/ff/9//3//f99//3/ff/9//3//f99//3/ff/9/33//f/9//3//f/9//3//f99//3/ff/9/33//f99//3//f/9/33//f99//3//f/9//3//f/9//3//f/9/33//f99//3/ff99/33//f/9//3/ff/9/33//f/9/33//f997/3/fe/9/33v/f997/3/fe/9/33v/f997/3/ff/9/33v/f99//3/ff/9/33//f997/3/ff/9/33//f99//3/fe/9/33v/f99//3/ff/9/33v/f99//3/fe/9/33//f99733/ff/9/33//f997/3/fe/9/33v/f997/3/fe/9/33v/f99//3/fe/9/33v/f99//3/ff/9/33v/f997/3/fe/9/33v/f997/3/ff/9/33v/f997/3/fe/9/33v/f997/3/fe/9/33v/f997/3/fe/9/33v/f997/3/fe/9/33v/f99//3/fe/9/33v/f997/3/ff/9/33v/f997/3//f99//3/ff/9/33//f99//3/ff/9/33//f99//3//f/9/33//f99//3//f/9//3//f/9//3/ff/9//3//f/9//3//f/9/33//f/9//3//f/9//3//f997/3/ff/9/33//f/9//3/fe/9//3//f/9//3/ff/9/33//f99//3/ff/9/33//f99//3//f/9/33//f/9//3//f/9//3//f99//3/ff/9/33//f99//3//f/9//3//f99//3/ff/9/33//f99//3/ff/9/33//f99//3/ff/9/33//f99//3/ff/9/33//f/9//3/ff/9/33//f99//3//f/9//3//f99//3/ff997/3/fe/9/33v/f997/3/fe/9/33v/f997/3/fe/9/33v/f997/3/fe/9/33//f997/3/fe/9/33v/f99//3/fe/9/33v/f997/3/ff/9/33//f99733/fe/9/33v/f99//3/ff/9/33v/f99//3/fe/9/33v/f997/3/fe/9/33v/f997/3/fe/9/33v/f997/3/ff/9/33v/f997/3/fe99/33v/f99733/fe/9/33v/f997/3/fe/9/33v/f997/3/fe/9/33v/f997/3/fe/9/33v/f997/3/fe/9/33v/f99//3/fe/9/33v/f997/3/fe/9/33v/f997/3/fe/9//3//f/9//3//f/9//3/ff/9/33//f99//3/ff/9/33//f99//3/ff/9/33v/f99//3/ff/9/33//f99//3/ff/9/33//f99//3//f/9//3//f/9//3//f/9/33//f99//3//f/9//3//f/9//3//f/9//3//f99//3/ff/9//3//f/9//3/ff/9/33//f/9//3//f/9//3//f99//3/ff/9/33v/f99//3/fe/9/33//f99//3/ff/9/33//f/9//3//f/9//3//f99//3/ff/9/33//f/9//3/ff/9/33//f/9//3/ff/9/33//f99//3/ff/9/33v/f997/3/ff/9/33/fe/9/33//f99//3/fe/9/33v/f997/3/fe/9/33v/f997/3/fe/9/33//f997/3/fe/9/33v/f997/3/fe/9/33v/f997/3/fe/9/33//f99//3/ff/9/33//f997/3/ff/9/33//f99//3/ff/9/33//f99//3/fe/9/33//f99//3/ff/9/33v/f99//3/ff/9/33//f997/3/fe/9/33v/f997/3/ff/9/33v/f997/3/fe/9/33v/f997/3/ff/9/33//f99//3/fe/9/33v/f997/3/ff/9/33v/f99//3/fe/9/33v/f997/3/fe/9/33v/f99//3/fe/9/33v/f/9//3//f99//3//f/9/33//f/9//3/ff/9//3//f99//3/ff/9/33//f99//3/ff/9/33//f99//3/ff/9/33//f/9//3/ff/9//3//f99//3//f/9//3//f/9//3/ff/9//3//f99//3//f/9//3//f/9//3/ff/9/33//f99//3//f/9/33//f/9//3//f/9//3//f99//3/ff/9/33//f99//3/ff/9/33//f99//3/ff/9/33//f99//3/ff/9//3//f/9//3//f/9/33//f99//3//f/9//3//f99//3//f/9/33//f99//3/ff/9/33//f/9//3//f/9/33//f/9/33v/f997/3/ff/9/33//f99//3/ff/9/33//f99//3/fe/9/33//f997/3/fe/9/33v/f997/3/fe/9/33v/f99//3/ff/9/33v/f997/3/fe/9/33//f99//3/ff/9/33//f99/33/fe/9/33//f997/3/fe/9/33v/f997/3/fe/9/33v/f99//3/ff/9/33v/f997/3/fe/9/33v/f997/3/fe/9/33v/f997/3/fe/9/33v/f997/3/fe/9/33v/f99//3/ff/9/33//f997/3/ff/9/33//f99//3/fe/9/33v/f997/3/fe/9/33v/f997/3/ff/9/33//f99//3//f99//3//f/9//3//f/9//3//f/9//3//f/9//3/ff/9/33//f/9//3/ff/9/33//f99//3/ff/9/33//f/9//3//f/9//3//f99//3/ff/9/33//f/9//3//f/9//3//f/9//3/fe/9//3//f/9//3/ff/9/33//f99//3/ff/9/33//f/9//3//f/9/33v/f99//3/ff/9/33//f99//3/ff/9/33//f99//3/ff/9/33//f99//3/ff/9/33//f99//3//f/9//3//f99//3/ff/9//3//f/9//3//f/9/33//f99//3/ff/9/33//f99//3//f/9//3//f/9//3//f997/3/fe/9/33v/f997/3/ff/9/33v/f997/3/fe/9/33v/f997/3/fe/9/33v/f997/3/fe/9/33v/f997/3/ff/9/33v/f997/3/fe/9/33//f997/3/ff/9/33//f997/3/fe99/33v/f99//3/fe/9/33v/f99//3/fe/9/33v/f997/3/fe/9/33vff997/3/fe/9/33v/f997/3/fe/9/33v/f997/3/fe/9/33v/f997/3/fe/9/33v/f997/3/fe/9/33//f99//3/ff/9/33v/f997/3/fe/9/33v/f997/3/fe/9/33v/f99//3/fe/9/33//f99//3/ff/9//3/ff/9/33//f99//3//f/9/33//f99//3/ff/9/33//f99//3/ff/9/33//f99//3/ff/9/33//f/9//3//f/9//3//f99//3//f/9//3//f/9//3//f/9//3//f/9//3/ff/9/33//f/9//3//f/9/33//f/9//3//f/9/33//f99//3/ff/9/33//f99//3/ff/9/33//f99//3/ff/9/33//f99//3/ff/9/33//f99//3/ff/9/33//f99//3/ff/9/33//f/9//3//f/9//3//f99//3/ff/9/33//f99//3/ff/9//3//f/9//3//f/9//3//f/9//3//f/9//3/fe/9/33v/f997/3/ff/9/33//f997/3/fe/9/33v/f997/3/fe/9/33v/f997/3/fe/9/33v/f997/3/ff/9/33//f997/3/fe/9/33//f99//3/ff/9/33//f99//3/fe/9/33v/f997/3/ff/9/33v/f997/3/ff/9/33v/f997/3/fe/9/33v/f997/3/fe/9/33v/f997/3/fe/9/33v/f997/3/fe/9/33v/f997/3/fe/9/33v/f997/3/fe/9/33v/f997/3/ff/9/33//f997/3/fe/9/33v/f997/3/fe/9/33v/f99//3/ff/9/33//f99//3/ff/9/33//f/9/33//f99//3/ff/9/33//f99//3/ff/9//3//f99//3/ff/9/33//f99//3/ff/9/33//f99//3/ff/9//3//f/9//3//f/9//3//f/9//3//f/9//3//f99//3//f/9/33//f99//3/ff/9//3//f99//3/ff/9/33//f99//3/ff/9/33//f99//3/ff/9/33//f99//3/ff/9/33//f99//3/ff99/33v/f99//3/ff/9/33//f99//3/ff/9/33//f99//3//f/9//3//f/9//3/ff/9/33//f99//3/ff/9/33//f99//3/ff/9/33//f99//3/ff/9/33//f/9/33v/f997/3/fe/9/33v/f997/3/fe/9/33//f997/3/fe/9/33v/f997/3/fe/9/33v/f997/3/fe/9/33v/f99//3/ff/9/33//f99//3/ff/9/33//f99//3/fe99/33v/f997/3/fe/9/33//f997/3/fe/9/33v/f997/3/fe/9/33v/f997/3/fe/9/33v/f997/3/fe/9/33v/f997/3/fe/9/33vff997/3/fe/9/33v/f997/3/fe/9/33v/f997/3/fe/9/33//f99//3/fe/9/33v/f997/3/fe/9/33v/f997/3/fe/9/33v/f997/3/fe/9/33v/f99//3//f99//3/ff/9/33//f99//3/ff/9/33//f/9//3/ff/9/33//f99//3/ff/9/33//f99//3/ff/9/33//f99//3//f/9//3//f/9//3//f/9//3//f/9//3/fe99/33v/f99//3/ff/9//3//f/9//3/ff/9/33//f99//3/ff/9/33//f99//3/ff/9/33//f99//3/ff/9/33//f99//3/ff/9/33//f997/3/ff/9/33//f99//3/ff/9/33//f99//3/ff/9//3//f/9//3//f/9/33//f99//3/ff/9/33//f99//3/ff/9/33//f99//3/ff/9/33//f99//3//f99//3/ff/9/33//f997/3/fe/9/33//f99//3/ff/9/33//f997/3/ff/9/33//f99//3/fe/9/33v/f997/3/fe/9/33//f997/3/fe/9/33v/f997/3/fe/9/33v/f997/3/fe/9/33v/f997/3/fe/9/dVLPOd9733/fe/9/33v/f997/3/fe/9/33v/f997/3/fe99/33v/f/9//3//f/9/33v/f99//3/fe99/33v/f997/3/fe/9/33v/f997/3/fe/9/33v/f997/3/fe/9/33v/f997/3/fe/9/33//f99//3/fe/9/33v/f997/3/fe/9/33//f997/3/fe/9//3//f/9//3//f/9//3/ff/9//3//f/9//3//f/9//3//f99//3/ff/9//3//f/9//3/ff/9/33//f99//3/ff/9/33//f/9//3/fe997+F7fe99//3/ff/9/33//f99//3/ff/9/33//f99//3/ff/9//391Uq85vnffe/9/33//f99//3/ff/9/33//f99//3/ff/9//3//fxljMkYyRs85SykyRlNKGWOdc997/3//f/9//3//f/9/33//f99//3/ff/9/33//f99//3/ff/9/33//f99//3/ff/9/33//f/9//3/ff/9/33//f99//3/ff/9//3//f99//3/ff/9/33/ff/9/33//f99//3/fe/9/33v/f99//3/ff/9/33//f99//3/fe/9/33//f997/3/ff/9/33v/f997/3/fe/9/33v/f997/3/ff997EUIKJdda/3/fe/9/33v/f997/3/fe/9/33v/f997/3/fe/9/33v/f9darjV8b99/33v/f997/3/fe/9/33v/f997/3/fe/9/33vff753bC3POa81zzmvOTNKzzlsLekcCSHQObZWW2v4YrdWvnf/f997/3/fe/9/33vff997/3/fe/9/33v/f997/3/fe/9/33v/f99//3/fe/9/33v/f997/3/fe/9/33v/f99//3/fe/9/33v/f/9//3//f99//3/ff/9/33//f/9//3//f/9//3//f/9//3//f/9//3//f99//3/ff/9/33//f99//3/ff/9/33//f99//3/ff/9/33uuNa85VE6/e/9/33//f99//3/ff/9/33//f99//3/ff/9/33//f99/+WKOMVxv33//f99//3/ff/9/33//f99//3/ff/9/33//f997/3+WUs85GWPff99//3//f753tlYyRksphhQiBGQMCSEzSt97/3/fe/9/33v/f997/3/ff/9/33//f99//3/ff/9/33//f99//3/ff/9/33//f99//3/ff/9/33//f997/3//f/9//3//f99733v/f99//3/fe/9/33v/f997/3/ff/9/33//f99//3/ff/9/33//f997/3/fe/9/33v/f997/3/fe/9/33v/f997/3/fe/9/33vffzNK8T3wPRlj33v/f997/3/fe/9/33v/f997/3/fe/9/33v/f99733saZ441+F7ff997/3/fe/9/33v/f997/3/fe/9/33v/f997/3/fe9978D3IHG0xO2ffe/9/33vff997fG9sLfE9rjXoHEMI6BxtMRljvnf/f99//3/fe/9/33v/f997/3/fe/9/33v/f997/3/fe/9/33v/f997/3/fe/9/33v/f99733/fe/9/33//f99733v/f/9//3/ff/9/33//f99//3//f/9//3//f99//3//f/9/33//f99//3/ff/9/33//f99//3//f/9/33//f99//3/ff/9//3//f/9/llLwPVNKlVL/f/9//3/ff/9//3//f99//3/ff/9/33//f99//3/fe3xvzzm2Vt97/3/ff/9/33//f99//3/ff/9/33//f99//3/ff/9/33v/f/herjVMLXVOfW//f997nXPQPVROnXf5Yo41U0qNMegcZAwKIRFCtlZ8c/9/33//f99733vfe/9/33//f99//3/ff/9/33//f99//3/ff/9/33//f99//3/ff/9/33//f/9//3/ff997/3/ff/9/33v/f997/3/fe/9/33//f997/3/fe/9/33//f997/3/fe/9/33v/f997/3/ff/9/33v/f997/3/fe/9/33vffxFC2F4ZYxJGEkYyRr53/3/fe/9/33//f997/3/fe/9/33v/f997/3/ff/9/W2vQPVRO/3/fe/9/33v/f997/3/ff/9/33v/f997/3/fe/9/33v/f99//3/fe/hebC0qJY0xdE7POUspCSEJIfA9+F7ff/9/vnc7axJGxxiFEKcUzzmVUp1z33/ff/9/33v/f997/3/fe/9/33v/f997/3/fe/9/33v/f997/3/fe/9/33//f997/3/ff/9//3//f/9/33//f99//3/ff/9//3//f99//3/ff/9//3//f99//3/ff/9/33//f99//3/ff/9//3//f99//3/ff/9/33//f/9/dU6NMUwpzzkRQvFBfW/fe/9//3//f/9//3/ff/9/33//f99//3/ff/9/33udc641EkLfe/9/33//f99//3/ff/9//3//f99//3/ff/9/33//f99//3//f/9/33/fe/lezzmuNUwtjjV0TnVOnnfff99733//f/9//3+edxljjTGFECIE6BxTSp53/3/ff99//3/ff/9/33v/f997/3/ff/9/33//f99//3/ff/9//3//f99//3/ff/9//3/fe/9/33//f997/3/fe/9/33v/f997/3/fe/9/33v/f997/3/fe/9/33v/f99//3/fe/9/33//f997/3/fe/9/33v/f99//3++dxJGZQwqJfA9U0r5Xt9/v3v/f997/3/fe/9/33v/f997/3/fe/9/33vff51zrzlMLd9733vff99733/fe/9/33v/f997/3/fe/9/33v/f997/3/fe99/33v/f997/3++e1xrjjE6Z99733/ff99/33vff99733/fe/9/33v/fztndEoJIWUMZAzwPdda33vff/9/33vfe99733vfe/9/33vff997/3/fe/9/33v/f99733/fe/9/33v/f/9//3//f/9//3//f/9/33//f99//3/ff/9/33//f99//3/ff/9/33//f/9//3//f/9//3//f997/3/ff/9/33//f99//3/ff/9/33s6Z/A9EkZ0Thpj33vff99//3/ff/9/33//f99//3/ff/9/33//f997338yRo0xvnf/f997/3/fe/9/33/ff99//3/ff/9/33//f99//3/ff/9/33//f99//3/ff/9/t1rQOb53/3/fe/9/33//f99//3/ff/9/33//f99//3//e/97fGtTSsgYZAzoHDJGfHP/f997/3/fe/9//3//f997/3/ff/9/33//f/9//3/fe/9/33//f99/33//f99//3/ff/9/33v/f997/3/fe/9/33v/f997/3/fe/9/33v/f99//3/ff/9/33//f99733/fe/9/33v/f997/3/fe/9/33vff997+F4KJdhaGWPfe997/3/fe/9/33v/f997/3/fe/9/33v/f99//3+/e1RObC19c99733vfe/9/33vff997/3/fe/9/33v/f997/3/fe/9/33v/f997/3/fe/9/33sRQjNK33vfe/9/33v/f997/3/fe/9/33v/f997/3/fe/9733v/f997/3tbaxJGphSFEG0xGme/e/9/33v/f997/3/fe/9/33v/f997/3/fe99/33v/f997/3//f/9//3/ff/9/33//f99//3/ff/9/33//f99//3/ff/9/33//f99//3//f/9//3//f/9//3/ff/9/33//f/9//3/fe/9/33v/f99//3+dc0wpMkbYXr53/3/ff99/33v/f997/3/fe/9/33v/f99//3/fe99/VEpLKVxv33/fe/9/33//f99//3/ff/9/33//f99//3/ff/9/33//f99//3/ff/9/33/ffzNG+WLfe/9//3//f99//3/ff/9/33//f99//3//f/9//3v/f/97/3v/e/9//3/fe9daKyVECKcYtladc997/3/ff/9/33vfe997/3/ff/9/33//f99//3/ff997/3/ff/9/33v/f997/3/fe/9/33v/f997/3/fe/9/33v/f997/3/ff/9/33//f99//3/fe/9/33v/f997/3/fe99/nXNUSksp8UH4Xr53U0psLVROXG+/e99/33//f753vnffe/9/33vff997/3/fe99733u2Viol+V7fe99/33v/f997/3/fe/9/33v/f997/3/fe/9/33v/f997/3/fe99/33v/f753jjUZY/9/33vff997/3/fe/9/33v/f997/3/ff/9/33v/f/97/3/fe/97/3/ff99733/fe/lirjWFEGQMrzm3Wr97/3/ff99733vfe/9/33v/f997/3/fe/9//3/ff/9/33//f99//3/ff/9/33//f99//3/ff/9/33//f99//3/ff/9//3//f/9//3/ff/9/33//f99//3/fe/9/nXNtMY4xtlbwPW0xbTGWVkspjjG3Vv9/339ca/A9bS2NMRFCO2v/f99//3/fe/9/33v/f/hejTF0Tv9/33v/f997/3/ff/9/33v/f99//3/ff/9/33//f99//3//f99733v/f99/nnevNVxv33//f997/3/ff/9/33//f99//3/ff/9//3//f/97/3//e/9/33v/f99//3/fe/9/33//f1xrtlbQOWQMCSF0Tp1z/3/fe/9//3/ff99//3/ff/9/33/fe/9/33v/f99//3/ff/9/33//f997/3/fe/9/33v/f997/3/ff/9/33//f99//3/ff/9/33v/f997/3/fe997vnczShJG33vff/9/vnevNVNKrzVtLRFC33ued/A9zzmWVtdabTFLKdda/3/fe/9/33v/f997W2uNMTNK33vfe79733/fe99733vff997/3/fe/9/33v/f997/3/fe99733/fe51zvns6Z885vnf/f997/3/fe/9/33v/f997/3/fe/9/33v/f997/3/ff/9/33v/f997/3/fe/9/33v/f997/3/fe99/W28yRscYxxgRQnxv33v/f99//3/fe/9/33v/f/9/33//f99//3//f/9//3//f99//3/ff/9/33//f99//3//f/9//3//f/9//3//f/9//3//f99//3/ff/9/33t8b441W2vff/9//3//fzpnbC1tLa85zznfe5VS0D06Z/9/33u+d40xrjX5Yv9//3//f99//399c885EUL/f997/3/fe99/33v/f997/3/ff/9/33//f99//3/ff99/33++d885IwgKJZZS8T3ff99//3/ff/9/33//f99//3/ff/9/33//f99//3//f/9/33//f99//3/ff/9/33//f99//3/ff/9/33v/f/9/O2tMLacUxxh0Tp1z/3/fe/9/33//f99/33v/f997/3/ff/9/33//f997/3/fe/9/33v/f997/3/fe/9/33//f99//3/ff/9/33//f997/3/fe/9/33v/fzNGEkbfe/9/33/fe997/3+VUq85rzVLKVtrzzlTSt97v3v/f997vnfwPWwtfG//f99733/fe7530D1sLfli/3/fe99733vff99733/fe/9/33v/f997/3/fe/9/33t8b44x0DlUTq81KyXPOd97/3/fe99/33v/f997/3/fe/9/33v/f997/3/fe/9/33//f997/3/fe/9/33v/f997/3/fe/9/33vff99733/ff757t1aNMYUQTC1USp5z33v/f997/3//f/9//3//f/9//3//f99//3/ff/9/33//f99//3/fe/9/33v/f99//3//f/9//3//f997/3/fe/9/33//f5530DnXWv9/33//f99//3/fe753SykRQkwtMkbPOTpn33//f99//3/fe753rznwPb5733vfe99/v3cSRtA9rzl9c/9/33v/f99//3/ff/9/33//f99//3/fe99/33u+d685rjVca/9/vneuNSsl33vfe99/33v/f99//3/ff/9/33//f99//3/ff/9/33//f99//3/ff/9/33//f99//3/ff/9/33//f99//3/ff/9/33//f753W2t0TkspCSFTSp1z33/ff997/3/ff/9/33//f997/3/fe/9/33v/f997/3/fe/9/33//f997/3/ff/9/33//f/9//3/fe/9/33//f997OmeONfhe33v/f997/3/fe99733tUSm0xrjUrJa41nXPfe997/3/fe/9/33tba2wt8D2+d99/33vfexFCjjEyRpVSvnfff99733/fe/9/33v/f997/3/fe/9/33v/f1NKjTF8b/9/33vfezNGCSF8b99733vff997/3/fe/9/33v/f997/3/fe/9/33v/f997/3/fe/9/33v/f997/3/fe/9/33v/f997/3/fe/9/33v/f99733//f/9/nXMyRukgbS3QPZ1z/3//f/9/33//f99//3/ff/9/33//f99//3//f/9//3//f/9//3/ff/9//3//f99//3//f/9/33//f99//3/XWvE9fG//f99//3//f/9/33vff1trSymNMW0trjW/e997/3/ff/9/33v/f997tlZsLbZW33/ff997U0qOMVxvEULXWt9733/fe/9/33//f997/3/fe/9/33vfe51zjjUaZ99733/ff997VE6NMRlj33v/f997/3/ff/9/33//f99//3/ff/9/33//f99//3/ff/9//3//f99//3//f/9/33//f/9//3/ff/9/33//f99//3/ff/9/33v/f/9/33u3Wo0xTC3fe/9/33//f997/3/fe/9/33v/f997/3/fe/9/33v/f99//3/ff/9/33//f99//3/ff/9/33v/f997/3/fe9dazzm+d997/3/fe99/33vff797nXNsLa81bC2uNb5333vfe/9/33v/f99733u9d3RObC2dc79333uVUisl+F75XkwtfG/fe99/33v/f99733/fe99/33vff997VE7QPd9733vfe997338SRq41EULfe99733vfe/9/33v/f997/3/fe/9/33v/f997/3/fe/9/33//f997/3/fe/9/33//f99//3/fe/9/33vff997/3/fe/9/33v/f997/3/fe/9/vnf5Yv9//3//f99//3/ff/9/33//f99//3/ff99/33v/f/9//3//f/9//3//f/9//3//f/9/33//f99//3/ff99/dE7xQd97/3/ff/9/33v/f/9/33u+d40xbC2NMWwtOmffe/9/33//f99//3/fe/9/nXPPObZW/3/fe/hebC22Vr53t1Z1Tt9733v/f99//3/fe99/33//f99/33vQPbda/3/ff997/3/fe1NK0D0RQp1z/3/ff/9/33//f99//3/ff/9/33//f99//3/ff/9//3//f/9//3/ff/9//3//f/9//3//f/9/33//f997/3/ff/9/33//f99//3/fe/9/33//f99/33v/f997/3/fe/9/33v/f997/3/fe99/33v/f997/3/fe/9/33v/f99//3/ff/9/33v/f997/3/fe99/33uWUvE933vfe/9/33//f997/3/fe9978D3wPa41zzkSRt9733v/f997/3/fe/9/33v/f/lijjV8b997W2srKZVS33t9c9hafG/fe997/3/fe/9/33//f/9//38ZY40xfG//f99733/fe997EkbxQc85Gmffe99/33v/f997/3/fe/9/33v/f997/3/fe/9/33v/f997/3/fe/9/33v/f997/3/fe/9/33v/f997/3/fe/9/33v/f997/3/fe/9/33v/f997/3//f99//3/ff/9/33//f99//3/ff/9/33v/f99//3/ff/9/33//f99//3//f/9/33//f99//3/ff/9/33vff5VS8D3fe/9/33v/f99//3/ff99/33t0Tq81jTHPOc85nXP/f99//3/ff/9/33//f99/33vxPTNG33t9byoldE7fe/9/+WK3Wt9//3+/e9da8UFMLY4xbTFUSrZWEUK/e99//3/fe99/33vwPa418UF1Tv9/33v/f99//3/ff/9/33//f99//3/ff/9/33//f99//3/ff/9/33//f99//3/ff/9/33//f99//3/ff/9/33//f99//3/ff/9/33//f99//3/ff997/3/fe/9/33v/f997/3/fe/9/33v/f997/3/ff/9/33v/f997/3/ff/9/33//f997/3/fe/9/33vff997dE6vOd9733vff997/3/fe/9/vnfff9ha8T1LKfFBEUKWVt97/3/fe/9/33v/f997/3/ff9habC2/e3xv6RwRQt9733t9c44x33++dxJGphRLKY0xrjXIHMcYxxhtLZ1z/3/fe99/33vff/FBEkb4XnRO33v/f997/3/fe/9/33v/f997/3/fe/9/33v/f997/3/fe/9/33v/f997/3/fe/9/33v/f997/3/fe/9/33v/f997/3/fe/9/33v/f997/3/fe/9//3/ff/9/33//f99//3//f/9/33v/f997/3/ff/9/33//f99//3/ff/9//3//f99//3/ff/9/33//f99//3+VUtA9v3v/f99//3/ff/9/33/ff997Omd0TgkhEkYzRm0xnXffe/9//3//f99//3/ff997nXOvNfhe33sJIVRK/3/fe797MkbXWkwtTCn4Xr5333vfe997fG+uNUwpEkYZY/9/33//f997MkYyRjpndE7/f997/3/ff/9/33//f99//3/ff/9/33//f99//3/ff/9/33//f99//3/ff/9/33//f99//3/ff/9/33//f99//3/ff/9/33//f99//3/ff/9/33/fe/9/33v/f997/3/fe/9/33//f997/3/fe/9/33v/f997/3/fe/9/33//f99//3/fe/9/33v/f99//3/fe9dajTG+d997/3/fe/9/33vff997339ba3VOCSEzSpZWbC0ZY99/33vff997/3/fe/9/33/ff/A98D2+d0spbS3fe99733v4XqcY0D2+e99733vfe/9/33vfe/E9zzmuNcgYU0rfe9973390TlRKGWNTSt97/3/fe/9/33v/f997/3/fe/9/33v/f997/3/fe/9/33v/f997/3/fe/9/33v/f997/3/fe/9/33v/f997/3/fe/9/33v/f997/3/fe/9/33v/f/9/33//f99//3/ff/9/33//f/9//3/ff/9/33//f99//3/ff/9/33//f/9//3/ff/9/33//f99//3/ff/9/GWNUSr57/3/ff/9/33//f997/3/fe753MkZLKXROv3vQPfhe33/ff997/3/ff/9/33//f997+F5LKVtrrzmNMb5333u+d1RKjjX5Yt9/33vfe99733vff7530D2VUr97U0plDI41vnffe3ROEUI6ZxJC/3//f/9/33//f99//3/ff/9/33//f99//3/ff/9/33//f99//3/ff/9/33//f99//3/ff/9/33//f99//3/ff/9/33//f99//3/ff/9/33//f99/33v/f997/3/fe/9/33v/f997/3/fe/9/33v/f997/3/ff/9/33v/f997/3/fe/9/33v/f99//3/fe/9/33v5YmwtfW/fe/9/33v/f997/3/fe/9/v3sRQm0xMkbfezJGrjXfe997/3/fe/9/33v/f997/3++d/A98UFUSmwtnne+d1RO0D34XhJCnnffe99733vfe997nXOuNXVO/3/fe5ZWCSERQt97lVIyRtha8D2+d/9/33v/f997/3/fe/9/33v/f99//3/fe/9/33v/f997/3/fe/9/33v/f99//3/ff/9/33//f997/3/fe/9/33v/f997/3/fe/9/33v/f997/3//f99//3/ff/9/33//f99//3/ff/9/33//f99//3//f/9/33//f99//3/ff/9/33//f99//3//f/9/33//fztnjjV8b/9/33//f99//3/ff/9/33//f5ZSjTERQv9/GmOvNZ1z/3/ff/9/33//f99//3/fe/9/+V6vNXROSyk6ZxljbC1ba7530D34Xv9/33v/f997/399b68111r/f99733v4Xo41lVL4XhJC2F4SQr5333v/f99//3/ff/9/33//f99//3//f/9/33//f99//3/ff/9/33//f/9//3//f/9//3//f99//3/ff/9/33//f99//3/ff/9/33//f99//3/ff997/3/fe/9/33//f997/3/fe99/33vff99//3/fe/9/33v/f997/3/ff/9/33v/f99//3/fe/9/33v/f997nXONMVtr33v/f997/3/fe/9/33//f997338yRjNG33t8b641Omffe/9/33v/f997/3/ff/9/33t8b2wtMkZLKbZWM0ozRt97/390TjJG33vff997/3/fe3xv0Dk6Z79733vfe/9/dVJsLZZW8T3XWtA9nXfff99733/fe/9/33v/f99//3/fe/9/33v/f997/3/fe/9/33v/f997/3/fe/9/33v/f997/3/ff/9/33v/f997/3/fe/9/33v/f997/3/fe/9//3/ff/9/33//f99//3/ff/9/33//f99//3//f/9/33//f997/3/ff/9//3//f/9//3//f/9/33//f99//3++d/FBGWP/f99//3/ff/9/33//f99//3/fe7dW2Frff997EkJ1Uv9/33//f99//3/ff/9/33//f997M0rxQY0xzzlMLVtr33/fe51zEULfe997/3/ff/9/GmOvOVtr33vfe/9/33vfe/E9EUIRQtharznfe99733/fe/9/33//f/9//3//f/9/33//f99//3/ff/9/33//f99//3/ff/9/33//f99//3//f/9/33//f99//3/ff/9/33//f99//3/ff/9//3/fe/9/33vff99733vfe/9/33v/f99//3/ff/9/33//f99733vfe/9/33//f99//3/ff/9/33v/f997/3/fe9978UH4Xt97/3/fe/9/33v/f99733vfe997Omffe99/33+VUjJGv3v/f997/3/fe/9/33v/f997/3+2VvA9jjFMLRFCvnvfe997fG+uNfle/3/fe/9/33s7Z885fG/fe99/33v/f997+WKuNfFBtlaNMd9733vfe99/33vff99//3/ff/9/33v/f997/3/fe/9/33v/f997/3/fe/9/33v/f997/3/ff/9/33//f997/3/fe/9/33v/f997/3/fe/9/33v/f/9/33//f99//3/fe/9/33//f/9//3//f/9//3//f99//3/fe/9/33//f/9//3//f/9/33//f99//3/ff/9/33/wPZZS/3/ff/9/33//f99/33/fe/9//3/4Xlxr/3+/e9heEUL/f99//3/ff/9/33//f99//3/feztrrjUKIekg+WLfe/9/33vff/A9llLff/9/33v/fzpn8D2ed/9/33vff997/399c9A90Dl0TvA933/fe/9/33v/f997/3//f/9//3//f99//3/ff/9/33//f99//3/ff/9/33//f/9//3/ff/9//3//f99//3/ff/9/33//f99//3/ff/9//3//f/9/33//f997/3/fe/9/33v/f997/3/ff/9/33//f99733/fe/9/33v/f99//3/ff/9/33//f997/3/fe/9/33vffxFCEkbfe99/33v/f99733/fe/9/33/fexljnXPfe997+WIRQr97/3/fe/9/33v/f997/3/fe997fXPPOY41TCmdc99/33vff/9/lVIzRv9/33vfe997+WKuNb5333vfe99733+/e997dVLwPRJCEULfe99/33vfe997/3/fe/9/33//f997/3/fe/9/33v/f997/3/fe/9/33v/f99//3/ff/9/33//f99//3/fe/9/33v/f997/3/fe/9/33//f99//3//f99//3/ff/9/33//f99//3//f/9//3//f/9//3/fe/9//3//f99//3//f/9//3//f/9//3/ff/9/33//f997llbxPf9/33v/f99//3/fe/9//3//f9972Fq+d/9/33tba9A5fG/ff/9/33//f99//3/ff/9/33u+d641EUKONTtn33vff997/38aY9A9nnf/f997/3+WVs8533vff997/3/ff/9/33udc2wtU0rxQd9733vff997/3/ff/9//3//f/9//3/ff/9/33//f99//3/ff/9/33//f/9//3//f/9//3//f/9//3/ff/9/33//f99//3/ff/9/33//f/9//3//f997/3/fe/9/33v/f997/3/fe/9/33v/f99//3/ff/9/33v/f997/3/ff/9/33//f99733/fe/9/33v/f997/3+WUhFC33v/f997/3/fe/9/33v/f997/3+2Vt9733v/f51zjjUZY/9/33v/f997/3/fe/9/33v/f753jjERQq41dE7fe99733/fe51zjjVcb79733/fe9herznfe99733/fe99/33v/f997zzmvOfA933v/f997/3/fe/9/33v/f99//3/fe/9/33v/f997/3/fe/9/33v/f997/3/ff/9/33//f99//3/ff/9/33v/f997/3/fe/9/33//f997/3/fe/9//3/ff/9/33//f99//3/ff/9/33//f99//3//f/9/33//f99//3/ff/9//3//f99//3/ff/9/33//f99//3/fe/hebS3ee997/3/ff/9/33//f99//3+/e3VOnnf/f997vneONTpn33//f99//3/ff/9/33//f/9//38RQlRKrzUyRt9733/ff99733syRtda/3/fe99/tlYRQt97/3/fe99/33v/f99//3/QPY41EkL/f997/3/ff/9/33//f/9//3//f/9/33//f99//3/ff/9/33//f99//3//f/9//3//f/9//3//f/9/33//f99//3/ff/9//3//f99//3/ff/9/33/ff/9/33v/f997/3/fe/9/33v/f997/3/ff/9/33v/f997/3/fe/9/33//f99733/fe/9/33v/f997/3/fe99/GWOONTpr33vfe/9/33vff997/3/fe997EUKdc99733ued/E9+WL/f997/3/fe/9/33v/f997/3+/exFClVLxPWwtvne/e99733vff9daM0bfe99733vxQa8533vfe99/33v/f997/3/fe9daSym2Vt97/3/fe/9/33v/f997/3/ff/9/33v/f997/3/fe/9/33v/f997/3/fe/9/33//f99//3/fe/9/33//f997/3/fe/9/33v/f99//3/fe/9/33v/f/9//3//f99//3/ff/9/33//f99//3/ff/9/33//f99//3/ff/9/33//f99//3/ff/9/33//f/9//3//f/9/33+dc885llLff99/33v/f997/3/ff/9/v3tUTltv/3/fe7978T34Xt9//3/ff/9/33//f99733/fe99/8D22VvFBbTGdc99733v/f997+WKvNf9/33v/fxJGVErfe/9/33//f99//3/ff/9/fG/POVtv/3/fe/9/33//f99//3/ff/9/33//f/9//3//f/9/33//f99//3/ff/9//3//f99//3/ff/9//3//f/9//3//f/9//3//f/9//3//f/9/33//f/9/33v/f99//3/fe/9/33v/f997/3/fe/9/33v/f997/3/fe/9/33v/f997/3/fe/9/33v/f99//3/ff/9/33//f9978D1USt9/33v/f997/3/fe/9/33vff5VSW2vfe99/33tTStha/3/fe/9/33v/f99733vfe/9/vnvwPbdaEUIrKRljvnvff99733s6Z9A9fXPfe997U0pTSv9/33v/f997/3/fe/9/33u+d641Ome/e99/33v/f99733/ff/9/33v/f99//3/ff/9/33//f997/3/fe/9/33v/f99//3/fe/9/33//f99//3/ff/9/33//f99//3/ff/9/33v/f997/3//f/9//3//f/9/33//f99//3/ff/9/33//f99//3/ff/9/33v/f99//3/ff/9/33//f99//3//f/9/33//f/9//38zRjNK/3//f99//3/ff/9/33//f997U0pba/9//3++dzJGGWPff/9/33//f99//3/fe/9/33u/d/FB+WKVUo0x11rfe99733/fe3xvrzlba997/38SRhFC33v/f99//3/ff/9/33//f753jjH5Yv9/33v/f99//3/ff/9/33//f99//3//f/9/33//f99//3/ff/9/33//f99//3/ff/9/33//f/9//3/ff/9//3//f99//3/ff/9/33//f99//3//f99//3/ff/9/33//f997/3/fe/9/33v/f997/3/fe/9/33v/f997/3/ff/9/33//f99//3/fe/9/33v/f997/3/fe5ZSrjW+d997/3/fe/9/33v/f99733+2Vvli33vfe553zzlba/9/33v/f997/3/fe/9/33vfe1tr0D1cb/herjV1Ur9333vfe99/fG/wPVtr/3/fe/FBzznff997/3/fe/9/33v/f997/38SRrda33v/f997/3/ff/9/33//f997/3/fe/9/33v/f997/3/fe/9/33v/f997/3/ff/9/33v/f997/3/fe/9/33v/f997/3/fe99/33vff997/3/ff/9//3//f/9//3//f/9//3/ff/9/33//f99//3/ff/9/33//f99//3/ff/9//3//f/9//3//f/9/33//f99//3/fe/9/OmevNVtr/3/ff/9/33//f99//3/fe9heU0r/f99/nXPPOZ5z33//f99//3/ff/9/33//f997+F7POb53GWOvOTJG/3/fe/9/33uec641GWPff/9/8UESQv9//3/ff/9/33//f99//3/fezNGlVL/f/9//3/ff/9//3//f99//3/ff/9/33//f99//3/ff/9/33//f99//3//f/9//3//f99//3/ff/9/33//f99//3/ff/9/33//f99//3/ff/9//3/ff/9/33//f99//3/ff/9/33v/f997/3/fe/9/33v/f99733/fe/9/33//f99//3/fe/9/33v/f997/3/fe/9/33u+d685U0rfe/9/33v/f997/3/fe99/+F4SRt9/33s6Z9A9nXP/f99733vfe99733vff997338zShFCv3s7a441zzm+d99733vfe753zzmWUt97339USjJG33vfe99/33vff997/3/fe9978D0aZ99733/fe/9/33v/f997/3/fe/9/33v/f997/3/fe/9/33v/f997/3/fe99/33v/f997/3/fe/9/33v/f997/3/fe/9/33v/f99//3/ff/9/33v/f/9//3//f/9//3//f/9//3//f99//3/ff/9/33//f99//3/ff/9/33//f/9//3/ff/9/33//f99//3/ff/9/33//f997dE7POf9/33//f99//3/ff/9/33s7a641v3vfe9ha8D3ff99//3/fe/9/33vff997/3++dxJGt1r/f7538D2NMb1333vff99733t1TpVS33v/f1ROrzXfe/9/33vff997/3/ff/9/33vwPTpn33vfe/9/33//f99//3/ff/9/33//f99//3/ff/9/33//f99//3/ff/9/33//f99//3/ff/9/33//f99//3/ff/9/33//f/9//3//f/9//3//f/9/33//f99//3/ff/9/33//f99//3/fe/9/33v/f997/3/fe/9/33v/f99//3/ff/9/33v/f997/3/fe/9/33v/f99//3/YXo41vnf/f997/3/fe/9/33v/f3xv0DkZY99711p0Tt9//3/fe99/33vff99733/fe1tr0Dk7a99733vxPWwtXG/fe99733++dzNG0D3ff997dU7POd9733vfe997/3/fe/9/33v/f/A9Omffe/9/33v/f997/3/fe/9/33v/f997/3/fe/9/33v/f997/3/fe/9/33v/f997/3/fe/9/33v/f997/3/fe/9/33v/f997/3/ff/9/33//f99//3//f/9//3//f/9//3//f/9//3//f/9//3//f/9//3/ff/9/33/ff99//3//f/9/33//f99//3/ff/9/33v/f99//3/ff7978D1ba99//3/fe/9/33//f997/38zRpZSv3t1Utda/3/ff/9/33//f99//3/fe99/2F51Tt9/33/fe9dabC1cb997/3/fe99/MkYRQt9//39UTq41vnf/f99//3/ff/9/33//f997Mkb4Xv9//3//f99//3/ff/9/33//f99//3/ff/9/33//f99//3/ff/9/33//f/9//3//f/9//3//f/9//3/ff/9/33//f/9//3//f/9//3//f/9//3/ff997/3/ff/9/33//f99//3/ff/9/33//f99//3/ff/9/33v/f997/3/ff/9/33//f997/3/fe/9/33vfe997/3/fe/9/33u2VhFC33/ff/9/33v/f99733/ff9dadE7fe885W2vfe/9/33v/f997/3/fe99/33sSRvFB/3+/e/9/OmeNMZVS/3/fe997v3dTSjJG33/fezNGrjXfe997/3/fe/9/33v/f997/38zRhlj33v/f997/3/fe/9/33v/f997/3/fe/9/33v/f997/3/fe/9/33v/f997/3/ff/9/33//f99//3/ff/9/33v/f99//3/ff/9/33//f99//3/fe/9//3//f/9//3//f/9//3//f/9//3//f/9//3//f/9/33//f99//3/ff/9//3//f99//3/ff/9/33//f997/3/ff/9/33//f/lijTG+d/9/33//f99//3/ff/9/W2syRjpn8T2+d99/33//f99//3/ff/9/33t9czNGlVLfe/9/33+dc0spVErff99/33v/fzNK0Dnfe/9/dE4RQr53/3/ff/9/33//f99//3++exJC+F7/f99//3/ff/9/33//f99//3/ff/9/33//f99//3/ff/9/33//f99//3//f/9//3//f/9//3//f/9/33//f99//3//f/9//3//f/9//3//f/9/33/fe/9/33v/f997/3/fe/9/33//f997/3/fe/9/33v/f997/3/fe/9/33//f99//3/ff/9/33//f997/3/fe/9/33v/f997nXMqJZZS/3/fe99733/fe/9/33vfe/A9rzVUSv9/33v/f997/3/fe/9/33vff5ZWjjV8b99/33v/f997zznwPd9733vff997MkbxPb9733vYWo0xnXPfe/9/33v/f997/3/fe553rjUZY997/3/fe/9/33v/f997/3/fe/9/33v/f997/3/fe/9/33v/f997/3/fe/9/33//f997/3/fe/9/33//f99//3/ff/9/33//f99//3/ff/9/33//f/9/33//f99//3/ff/9//3//f99//3/ff/9/33//f99//3/ff/9/33//f/9//3//f/9//3//f/9//3/ff/9/33//f99//3//fxlj8D2/e997/3/fe99/33//f997tlZsLfhe33v/f99//3/ff/9/33//f1xv8D22Vv9/33v/f99//3/XWvA933v/f997/38yRjNG33vfe/hezzl9c/9/33//f99//3/ff/9/fG/POTpn33//f/9/33//f99//3/ff/9/33//f99//3/ff/9/33//f99//3/ff/9//3//f99//3/ff/9//3//f/9//3//f/9//3//f/9//3//f/9//3//f/9/33v/f997/3/fe/9/33//f99//3/fe/9/33v/f997/3/fe/9/33v/f99//3/ff/9/33v/f99//3/fe/9/33v/f997/3/fe/9/vnfxPTNG33vfe99733v/f99733szSq81bTF8b997/3/fe99/33vfe51zEUIRQt9733vff997/3/ff3xvrjWed99733vfezJGMkbfe997W2vPOTtr33v/f997/3/fe/9/33s7a/A9fG/fe99/33v/f997/3/fe/9/33v/f997/3/fe/9/33v/f997/3/fe/9/33v/f99//3/fe/9/33//f99//3/ff/9/33//f99//3/ff/9/33//f997/3//f99//3//f/9//3//f/9//3/ff/9/33//f99//3/ff/9/33//f/9//3//f/9/33//f99//3/ff/9//3//f99//3/ff/9/33//fxljzzkaZ/9/33vff99/338aZ885fG9USq41nXP/f/9/33/feztrjjFLKb5333//f99//3/ff/9/vnfwPVxr/3/fe99/EUJ0Tt9//3+dc681W2v/f99//3/ff/9/33/ffxljEUK+d99/33//f99//3/ff/9//3//f/9//3//f/9/33//f99//3/ff/9/33//f/9//3//f/9//3//f/9//3/ff/9/33//f/9//3//f/9//3//f/9//3/ff997/3/fe/9/33//f99//3/ff/9/33v/f997/3/fe/9/33v/f99//3/ff/9/33//f997/3/fe/9/33//f99//3/fe/9/33v/f997/3/YXjJGfHP/f99733++dxFCtlb/f9972FqNMXVSGmf4Xo0xTC0SRr5333//f997/3/fe/9/33v/fzNGVErfe99/nncRQrZW/3/fe753rjWWUt97/3/fe/9/33v/f99711oyRt9733v/f997/3/fe/9/33v/f99//3/ff/9/33//f997/3/fe/9/33v/f997/3/ff/9/33//f99//3/ff/9/33v/f99//3/ff/9/33//f99//3/fe/9//3//f/9/33//f/9//3/ff/9/33//f99//3/ff/9/33//f99//3/ff/9/33//f99//3//f/9/33v/f/9//3/ff/9//3//f99//3//f997EUIJIZZW3nudc/E9zzm+d/9//3//f3xvEkKvNY41dVKdc/9//3//f/9//3/ff/9/33//f99/2F7wPf9/33t9c6852Frff/9/33syRlNK/3/fe/9/33//f99//390TrZW33v/f997/3/ff/9/33//f/9//3//f/9/33//f99//3/ff/9/33//f99//3//f/9//3//f/9//3//f/9/33//f99//3//f/9/33//f/9//3//f/9//3/ff/9/33//f99//3/fe/9/33v/f997/3/fe/9/33v/f997/3/fe/9/33v/f997/3/ff/9/33vff99//3/ff/9/33//f99//3/fe99/33vff7da8UFtMUwpEUK+d99//3/fe/9/33v/f99733/fe/9/33v/f99//3/ff/9/33v/f9973399c/FBOmffe/hejjV9b/9/33vff5ZSVErfe/9/33vff997/3+dc/A9+F7/f99733/fe/9/33v/f997/3/ff/9/33v/f997/3/fe/9/33v/f997/3/fe/9/33//f99//3/ff/9/33//f997/3/ff/9/33//f997/3/ff/9/33//f/9//3//f/9//3//f/9/33//f99//3/ff/9/33//f99//3/ff/9/33//f99//3//f/9//3//f997/3//f/9//3//f/9//3//f/9/33v/f/9//3+dc1trW2v/f99//3//f/9/33//f997/3/fe/9/33//f/9//3//f/9/33//f99//3/fe997dVK3Wt972FrxQf9/33//f99/OmfQOd97/3//f99//3/ff3xv0D1ca/9//3/ff/9/33//f99//3//f/9//3//f99//3/ff/9/33//f99//3/ff/9//3//f/9//3//f/9//3//f99//3/ff/9//3//f99//3/ff/9//3//f/9/33//f99//3/fe/9/33v/f99//3/fe/9/33v/f997/3/ff/9/33v/f997/3/ff/9/33//f99733/fe/9/33v/f997/3/fe/9/33/ff997/3/fe/9/33v/f99//3/fe/9/33v/f997/3/fe99/33vff997/3/fe/9/33vff997/3/fe/9/33vPOfFBfG9TSnRO33vff9973398b641fXP/f997/3/fe99/11quNZ53/3/fe/9/33v/f997/3/fe/9/33//f997/3/fe/9/33v/f99//3/fe/9/33//f997/3/ff/9/33//f99//3/fe/9/33v/f997/3/fe/9/33v/f99//3//f/9//3/ff/9/33//f/9//3/ff/9/33//f99//3//f/9/33//f99//3//f/9//3//f/9//3/ff/9/33//f99//3/ff/9/33//f99//3/ff/9/33//f/9//3//f/9//3//f99//3/ff/9/33//f99//3/ff/9/33//f997/3/ff/9//3//f/heU0qvNc85Omfff99733/fe/9/8D1ba997/3/fe99//390TnVO/3/ff/9/33//f99//3//f/9//3//f/9//3//f/9/33//f99//3//f/9//3//f997/3//f/9//3//f/9//3/ff/9/33//f99//3/ff/9/33//f99//3//f99//3/ff/9/33v/f99//3/ff/9/33v/f997/3/fe/9/33//f997/3/fe/9//3//f99//3/fe/9/33v/f997/3/fe/9/33v/f997/3/fe/9/33v/f99//3/ff/9/33//f997/3/fe/9/33v/f997/3/fe/9/33v/f99733/fe/9/33//f997/398b1NKOmffe79733vfe99/33vYXjJGvne+d99/33u+d9A9Omvfe/9/33v/f997/3/fe/9/33//f99//3/ff/9/33v/f997/3/ff/9/33//f99/33vfe/9/33//f99//3/ff/9/33v/f997/3/fe/9/33v/f997/3/fe/9//3//f/9//3//f/9//3//f/9//3//f/9//3//f/9//3//f/9//3//f/9//3//f99//3/ff/9//3//f/9//3/ff/9/33//f/9//3/ff/9/33//f99//3/ff/9/33//f99//3/ff/9/33//f99//3/ff/9/33//f/9//3/fe/9/33//f99//3//f/9//3//f99//3/ff/9/33/ff31zdE6ed99733v/f5ZWEULfe/9/33//f99//3/ff/9//3//f/9//3//f/9//3//f99//3//f/9//3//f/9//3/ff/9/33//f99//3//f/9//3//f/9//3/ff/9//3//f99//3//f/9//3/ff/9/33//f99//3/ff/9/33//f99//3/ff/9/33//f99//3/ff/9/33//f99//3/fe/9/33//f99//3/ff/9/33v/f99//3/ff/9/33v/f997/3/fe/9/33v/f997/3/fe/9/33v/f997/3/fe/9/33v/f997/3/fe99/33v/f997/3/fe/9/33//f997/3/fe/9/33vff99733vxQUwpvnf/f55zVE46Z/9/33v/f997/3/fe/9/33//f99//3/ff/9/33//f99//3/fe/9/33//f99//3/ff/9/33v/f997/3/fe/9/33//f99//3/fe/9/33v/f99//3/fe/9/33//f/9//3//f/9//3//f/9/33//f/9//3/ff/9//3//f/9//3//f/9/33//f/9//3/ff/9/33//f99//3//f/9/33//f99//3//f/9/33//f99//3/ff/9/33//f99//3/ff/9/33//f99//3/ff/9/33//f99//3/ff/9/33//f99//3/ff/9/33v/f99//3/fe/9/33//f997/3//f7daCiW2VlxvlVJ1Tv9/33v/f99//3/ff/9/33//f/9//3//f/9//3//f/9//3/ff/9/33//f/9//3/ff/9/33//f99//3/ff/9/33//f/9//3//f/9/33//f99//3//f/9//3//f/9/33v/f99//3/ff/9/33v/f997/3/ff/9/33v/f997/3/ff/9/33v/f997/3/fe/9/33v/f997/3/fe/9/33v/f997/3/ff/9/33//f99//3/fe/9/33v/f997/3/fe/9/33v/f997/3/fe/9/33v/f997/3/ff/9/33v/f99//3/fe/9/33v/f997/3/fe99/33v/f997/3/ff/9/339baxFCbS2NMZ1z33v/f997/3/ff/9/33v/f997/3/fe/9/33//f99//3/fe/9/33v/f99//3/fe/9/33v/f997/3/ff/9/33//f997/3/ff/9/33v/f997/3/fe/9/33//f997/3//f/9//3//f/9//3//f99//3//f/9//3//f99//3//f/9/33//f99//3/ff/9/33//f99//3/ff/9/33//f99//3/ff/9//3//f/9//3//f/9/33//f99//3/ff/9/33//f99//3/ff/9/33//f99//3//f/9/33//f99//3//f/9/33//f99//3/ff/9/33v/f99//3/ff/9//3//f99/33t9b997/3//f99//3//f/9/33//f99//3/ff/9//3//f/9//3//f/9/33//f/9//3//f/9/33//f99//3/ff/9//3//f/9//3/ff/9//3//f99//3/ff/9/33//f/9//3/ff99//3/ff/9/33//f997/3/fe/9/33//f997/3/fe/9/33//f997/3/fe/9/33v/f997/3/fe/9/33v/f997/3/fe/9/33//f99//3/ff/9/33v/f997/3/fe/9/33v/f997/3/fe/9/33v/f997/3/ff/9/33//f997/3/ff/9/33//f997/3/fe/9/33vff99//3/fe/9/33//f997/3/ff/9/33v/f997/3/fe/9/33//f997/3/fe/9/33v/f99//3/ff/9/33//f997/3/fe/9/33v/f997/3/fe/9/33//f997/3/fe/9/33//f997/3/fe/9/33v/f997/3/fe/9//3//f/9/33//f99//3/ff/9//3//f99//3/ff/9//3//f/9//3//f/9//3//f/9//3//f/9/33//f99//3/ff/9/33//f/9//3//f/9//3//f/9//3/ff/9/33//f99//3/ff/9/33//f/9//3//f/9//3//f99//3/ff/9//3//f99//3/ff/9/33//f/9//3//f/9/33//f99//3/ff/9/33//f99//3/ff/9/33//f99//3/ff/9/33//f99//3/ff/9//3//f99//3/fe/9/33v/f99//3/ff/9/33//f99//3/ff/9//3//f/9//3/ff/9/33//f99//3/ff/9//3/ff/9/33//f997/3/fe/9/33v/f99//3/fe/9/33v/f99//3/ff/9/33//f99//3/ff/9/33v/f997/3/fe/9/33v/f99//3/ff/9/33//f99//3/ff/9/33v/f997/3/fe/9/33v/f997/3/ff/9/33//f99//3/fe/9/33//f997/3/fe/9/33v/f99//3/ff/9/33//f997/3/fe/9/33v/f997/3/fe/9/33v/f997/3/fe/9/33v/f997/3/fe/9/33//f997/3/fe/9/33v/f997/3/fe/9/33v/f997/3/fe/9/33v/f99//3/fe/9/33v/f997/3/fe/9/33v/f/9//3//f99//3/ff/9//3//f/9//3//f/9/33//f/9//3/ff/9//3//f/9//3/ff/9/33//f99//3/ff/9/33//f99//3//f/9//3//f/9//3/ff/9/33//f99//3/ff/9/33//f99//3/ff/9//3//f99//3/fe/9/33//f99//3/ff/9/33//f99//3/ff/9/33//f99//3/ff/9/33//f99//3/ff/9/33//f99//3/ff/9/33//f99//3/ff/9/33//f/9//3/ff/9/33//f99//3/ff/9/33v/f997/3/ff/9/33//f99//3//f/9/33//f/9//3/ff/9//3//f99/33v/f99//3/fe/9/33v/f99//3/ff/9/33v/f997/3/ff/9/33v/f99//3/ff/9/33v/f997/3/fe/9/33v/f99//3/ff/9/33//f99//3/fe/9/33v/f997/3/fe/9/33v/f997/3/fe/9/33//f997/3/fe99733v/f997/3/ff/9/33//f997/3/fe/9/33v/f997/3/fe/9/33v/f997/3/fe/9/33v/f997/3/fe/9/33v/f997/3/fe/9/33v/f997/3/fe/9/33v/f997/3/fe/9/33v/f99733/fe/9/33v/f997/3/ff/9/33//f99//3/ff/9/33//f997/3//f/9//3/ff/9/33//f/9//3//f/9/33//f99//3//f/9/33//f99//3//f/9/33//f99//3/ff/9/33//f99//3//f/9//3//f/9//3/ff/9/33//f99//3/ff/9/33//f99//3/ff/9//3//f/9//3/ff/9/33v/f/9//3/ff/9//3//f99//3/ff/9/33//f99//3/ff/9/33//f99//3/ff/9/33//f99//3/ff/9/33//f99//3/ff/9/33//f99//3/ff/9/33//f99//3/ff/9/33//f/9//3/ff/9/33//f99//3//f/9//3//f/9//3//f/9//3//f/9//3/ff997/3/fe/9/33v/f99//3/ff/9/33v/f997/3/fe/9/33//f99//3/ff/9/33//f99//3/ff99/33v/f997/3/ff/9/33//f997/3/ff/9/33v/f997/3/fe/9/33//f997/3/fe/9/33v/f99//3/ff/9/33//f997/3/fe/9/33v/f997/3/fe/9/33v/f997/3/fe/9/33v/f997/3/fe/9/33v/f997/3/fe/9/33v/f997/3/fe/9/33//f997/3/fe/9/33v/f997/3/fe/9/33v/f997/3/ff/9/33v/f997/3/fe/9/33//f99//3/ff/9/33//f99//3/ff/9//3/ff/9/33//f99//3//f/9/33//f99//3/ff/9//3//f/9//3//f/9//3//f/9//3/ff/9/33//f99//3//f/9//3//f99//3//f/9//3//f997/3/ff/9//3//f/9//3/ff/9/33//f99//3//f/9//3//f99//3/ff/9/33//f99//3/ff/9/33//f99//3/ff/9/33//f99//3/ff/9/33//f99//3/ff/9/33//f99//3/ff/9//3//f99//3/ff/9/33//f99//3/ff/9/33//f99//3//f/9//3//f99//3/ff/9/33//f/9//3//f/9//3//f/9//3//f/9//3/ff/9/33v/f997/3/fe/9/33//f997/3/fe/9/33v/f99//3/ff/9/33//f99//3/ff/9/33v/f997/3/fe/9/33//f99733vfe/9/33//f99733/fe/9/33v/f99//3/fe/9/33v/f997/3/ff/9/33//f99//3/fe/9/33v/f997/3/fe/9/33v/f997/3/fe/9/33v/f997/3/fe/9/33v/f997/3/fe/9/33v/f997/3/fe/9/33v/f997/3/fe/9/33v/f997/3/fe/9/33v/f997/3/fe/9/33//f997/3/fe/9/33v/f99//3/ff/9/33//f99//3/ff/9/33//f/9/33//f997/3//f/9//3//f/9//3/ff/9/33//f/9//3//f/9//3//f/9//3//f/9//3//f/9//3/ff/9/33//f99//3/ff/9//3//f/9//3/fe/9//3//f99//3/ff/9//3//f99//3//f/9//3//f/9//3/ff/9/33//f99//3/ff/9/33//f99//3/ff/9/33//f99//3/ff/9/33//f99//3/ff/9/33//f99//3/ff/9/33//f99//3/ff/9/33//f/9//3//f/9//3//f/9//3/ff/9/33//f99//3/ff/9/33//f/9//3//f/9/33//f99//3//f/9//3//f99733v/f99733/fe/9/33//f99//3/ff/9/33v/f997/3/ff/9/33//f99//3/ff/9/33//f99//3/fe/9/33v/f997/3/fe/9/33v/f99//3/fe99/33//f99//3/fe/9/33//f99//3/fe/9/33//f99//3/ff/9/33v/f997/3/fe/9/33v/f997/3/fe/9/33v/f997/3/fe/9/33v/f997/3/fe/9/33v/f997/3/fe/9/33v/f997/3/fe/9/33v/f99//3/ff/9/33//f99//3/fe/9/33v/f997/3/fe/9/33v/f997/3/ff/9/33v/f997/3/fe/9/33//f99733tMAAAAZAAAAAAAAAAAAAAAogAAAHgAAAAAAAAAAAAAAKMAAAB5AAAAKQCqAAAAAAAAAAAAAACAPwAAAAAAAAAAAACAPwAAAAAAAAAAAAAAAAAAAAAAAAAAAAAAAAAAAAAAAAAAIgAAAAwAAAD/////RgAAABwAAAAQAAAARU1GKwJAAAAMAAAAAAAAAA4AAAAUAAAAAAAAABAAAAAUAAAA</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2023-11-01T16:23:24Z</xd:SigningTime>
          <xd:SigningCertificate>
            <xd:Cert>
              <xd:CertDigest>
                <DigestMethod Algorithm="http://www.w3.org/2001/04/xmlenc#sha256"/>
                <DigestValue>oidbGIyJKCpLNP/h0bLBlIcbIbGgUIDOKEqUt+EtArU=</DigestValue>
              </xd:CertDigest>
              <xd:IssuerSerial>
                <X509IssuerName>CN=CA-CODE100 S.A., C=PY, O=CODE100 S.A., SERIALNUMBER=RUC 80080610-7</X509IssuerName>
                <X509SerialNumber>2051668823967748469833955341895326913817266148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0IQAAnBAAACBFTUYAAAEAFH0AAMgAAAAFAAAAAAAAAAAAAAAAAAAAgAcAADgEAAD+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Ed1aOL7bAAARAAg4UYCAFADAh6XrHMszv4B8AyGAo+XrHMBAAAAAAAAABAACQQAAAAAAQAAACzO/gF0zv4BEAAJBFjLRgDmusQGEM7+AfAnk3Qszv4B9AyGAgAAAAAAAER18Ib7bGjO/gHAAIECBwAAAAAAAADoz/4BadogdgAA/gEAAAAAAAAAAAAAAAAAAAAAAAAAAHTO/gEYEIECBwAAADjdRMaEzv4B4basdgAARHV4zv4BAAAAAIDO/gEAAAAAAAAAALZErXYAAAAAVAYV/wkAAACYz/4BEF6jdgHYAACYz/4BAAAAAAAAAAAAAAAAAAAAAAAAAABo4vtsZHYACAAAAAAlAAAADAAAAAEAAAAYAAAADAAAAAAAAAISAAAADAAAAAEAAAAeAAAAGAAAAPgAAAAFAAAANQEAABYAAAAlAAAADAAAAAEAAABUAAAAhAAAAPkAAAAFAAAAMwEAABUAAAABAAAAAIDUQbSX1EH5AAAABQAAAAkAAABMAAAAAAAAAAAAAAAAAAAA//////////9gAAAAMQAvADEAMQAvADIAMAAyADMAAAAHAAAABQAAAAcAAAAHAAAABQAAAAcAAAAHAAAABwAAAAcAAABLAAAAQAAAADAAAAAFAAAAIAAAAAEAAAABAAAAEAAAAAAAAAAAAAAAQAEAAKAAAAAAAAAAAAAAAEABAACgAAAAUgAAAHABAAACAAAAFAAAAAkAAAAAAAAAAAAAALwCAAAAAAAAAQICIlMAeQBzAHQAZQBtAAAAAAAAAAAAAAAAAAAAAAAAAAAAAAAAAAAAAAAAAAAAAAAAAAAAAAAAAAAAAAAAAAAAAAAAAG9vSFXfCyhV3wsUmW5vADdyb4hV3wsBAAAALFXfCzDx/gEqN3JvTF9vb0hV3wtc8f4BCzVybyhV3wtMX29vSFXfC9D9cW+w93FvIFXfC2Tx/gEBAAAACFXfCwIAAAAAAAAAdPH+ATPocG8IVd8LEOhwb7jx/gHeLHJv5SxybwAAl5WEVd8LCJtub0A3cm8AAAAACFXfC4hV3wvE8f4BLzVyb3xfb28YGMMJKFXfCxSZbm8AN3Jv5SxybwEAAAAAAAAAAAAAALZErXZ8X29vVAYV/wcAAADw8v4BEF6jdgHYAADw8v4BAAAAAAAAAAAAAAAAAAAAAAAAAACEVd8L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pxgoV/4BDFn+AT3bIHZMqEYCzFb+AQAAAAA7AAAAAGDTCwAAAACAAAAAqAIAAOiz0hgAAAAAsI6lGDsAAAAAAAAAYJClGAAAAACwjqUYU4GcawMAAABcgZxrAQAAALCR3RigHdNrGHCYa39daDMXs6gqeK9LAnxY/gFp2iB2AAD+AQIAAAB12iB2dF3+AeD///8AAAAAAAAAAAAAAACQAQAAAAAAAQAAAABhAHIAaQBhAGwAAAAAAAAAAAAAAAAAAAAGAAAAAAAAALZErXYAAAAAVAYV/wYAAAAsWP4BEF6jdgHYAAAsWP4BAAAAAAAAAAAAAAAAAAAAAAAAAABkdgAIAAAAACUAAAAMAAAAAwAAABgAAAAMAAAAAAAAAhIAAAAMAAAAAQAAABYAAAAMAAAACAAAAFQAAABUAAAADAAAADcAAAAgAAAAWgAAAAEAAAAAgNRBtJfU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R1blPgAAAAAAAAAAkZnkPgAANEIAAABCJAAAACQAAABHVuU+AAAAAAAAAACRmeQ+AAA0QgAAAEIEAAAAcwAAAAwAAAAAAAAADQAAABAAAAAtAAAAIAAAAEYAAAAoAAAAHAAAAEdESUMCAAAAAAAAAAAAAACjAAAAeQAAAAAAAAAhAAAACAAAAGIAAAAMAAAAAQAAABUAAAAMAAAABAAAABUAAAAMAAAABAAAAFEAAAD4YQAALQAAACAAAAB1AAAAVQAAAAEAAAABAAAAAAAAAAAAAACBAAAAYAAAAFAAAAAoAAAAeAAAAIBhAAAAAAAAIADMAKEAAAB3AAAAKAAAAIEAAABgAAAAAQAQAAAAAAAAAAAAAAAAAAAAAAAAAAAAAAAAAN97/3/fe/9/33//f99//3/ff/9/33v/f997/3/fe/9/33//f99//3/ff/9/33//f997/3/fe/9/33v/f997/3/ff/9/33v/f997/3/ff/9/33//f99//3/ff/9/33//f99//3/ff/9/33//f99//3/fe/9/33v/f997/3/fe/9/33v/f997/3/ff/9/33//f99//3/fe/9/33v/f997/3/fe/9/33v/f997/3/fe/9/33v/f99//3/fe/9/33v/f997/3/ff/9/33v/f997/3/fe/9/33v/f99733vfe/9/33v/f99//3/ff/9/33//f997/3/fe/9/33v/f997/3/ffwAA/3/ff/9//3//f/9//3//f/9/33//f99//3/ff/9//3//f/9//3//f/9//3//f99//3/ff/9/33//f99//3//f/9//3//f99//3//f/9//3//f/9//3//f/9//3//f/9//3//f/9//3//f/9//3//f/9/33v/f99//3/ff/9/33//f99//3//f/9//3//f/9//3/ff/9/33//f99//3/ff/9/33//f99//3/ff/9/33//f99//3//f/9/33//f99//3/ff/9//3//f99//3/ff/9/33//f99//3/fe/9//3//f99//3//f/9//3//f/9//3/ff/9/33//f99//3/ff/9/AADff/9/33v/f99//3/ff/9/33//f997/3/fe/9/33v/f99//3/ff/9/33v/f997/3/ff/9/33v/f997/3/fe/9/33//f997/3/ff/9/33//f99//3/ff/9/33//f997/3/ff/9/33v/f997/3/fe/9/33v/f99733/fe/9/33vff997/3/fe/9/33//f997/3/fe/9/33v/f997/3/fe/9/33//f997/3/fe/9/33v/f99//3/ff/9/33v/f997/3/fe/9/33v/f997/3/fe/9/33v/f997/3/ff/9/33v/f99//3/fe/9/33v/f997/3/fe/9/33v/f99//3/fe/9/33sAAP9//3//f/9//3//f/9//3//f/9//3//f/9/33v/f/9//3//f/9//3//f99//3//f/9//3//f99//3/ff/9/33//f/9//3//f/9//3//f/9//3//f/9//3//f99//3/ff/9//3//f99//3/ff/9/33//f99//3/fe/9//3//f997/3/ff/9/33//f/9//3/ff/9//3//f99//3/ff/9//3//f99//3/ff/9/33//f/9//3//f/9//3//f99//3/ff/9/33//f99//3//f/9/33//f99//3//f/9//3//f/9//3//f/9/33//f99//3/ff/9/33//f/9//3//f/9/33//fwAA33//f99//3/ff/9/33//f99//3/ff/9/33vff997/3/ff/9/33//f997/3/fe/9/33//f997/3/fe/9/33v/f99//3/ff/9/33//f99//3/ff/9/33//f99//3/fe/9/33//f99//3/fe/9/33v/f997/3/fe99/33v/f99//3/fe/9/33v/f99//3/fe/9/33v/f99//3/fe/9/33v/f99//3/fe/9/33v/f997/3/ff/9/33//f997/3/fe/9/33v/f997/3/fe/9/33//f997/3/ff/9/33//f99//3/ff/9/33//f997/3/fe/9/33v/f99//3/ff/9/33v/f99/AAD/f99//3/ff/9/33//f99//3/ff/9/33//f99//3//f/9/33//f99//3//f/9//3//f99//3/ff/9//3//f/9//3//f/9/33//f/9//3//f/9//3//f/9//3/ff/9/33//f/9//3/fe/9//3//f/9//3/ff/9/33//f99//3/ff/9/33//f/9//3//f/9/33//f/9//3//f/9//3//f99//3/ff/9/33//f99//3//f/9/33//f99//3/ff/9/33//f99//3/ff/9/33//f99//3/ff/9/33//f99//3/ff/9/33//f/9//3/ff/9/33//f99//3//f/9/33//f99//38AAN9//3/fe/9/33v/f997/3/fe/9/33v/f997/3/fe/9/33//f997/3/ff/9/33//f99//3/fe/9/33//f99//3/ff/9/33v/f997/3/ff/9/33//f99733/fe/9/33v/f99//3/fe99/33v/f99//3/fe/9/33v/f997/3/fe/9/33v/f997/3/ff/9/33v/f997/3/ff/9/33//f997/3/fe/9/33v/f997/3/fe/9/33//f997/3/fe/9/33v/f997/3/fe/9/33v/f997/3/fe/9/33v/f997/3/fe/9/33v/f997/3/ff/9/33v/f997/3/fe/9/33//f997/3/fewAA/3/ff/9/33//f99//3/ff/9/33//f99//3/ff/9/33//f99//3/ff/9//3//f99//3/ff/9/33//f/9//3/ff/9//3//f99//3//f/9//3//f/9//3/fe/9/33//f99//3//f/9/33//f99//3//f/9/33//f99//3/ff/9/33//f99//3/ff/9//3//f99//3//f/9/33//f/9//3/ff/9/33//f99//3/ff/9/33//f99//3/ff/9/33//f99//3/ff/9/33//f99//3/ff/9/33//f99//3/ff/9/33//f99//3/ff/9/33//f99//3/ff/9/33//f99//3/ff/9/AADfe/9/33//f99//3/fe/9/33v/f997/3/fe/9/33v/f997/3/fe/9/33vff99//3/fe/9/33v/f997/3/fe/9/33v/f997/3/fe/9/33//f99//3/ff/9/33//f997/3/ff/9/33//f99//3/ff/9/33//f99//3/fe/9/33//f99//3/ff/9/33v/f99//3/ff/9/33//f997/3/ff/9/33vff997/3/fe99/33v/f997/3/fe/9/33v/f997/3/ff/9/33//f997/3/fe/9/33v/f99//3/ff/9/33v/f99//3/ff/9/33v/f997/3/fe/9/33vff99733/fe/9/33sAAP9//3//f/9//3//f/9/33//f99//3/ff/9/33//f99//3/ff/9/33//f997/3/ff/9/33//f99//3/ff/9/33//f99//3/ff/9//3//f/9//3//f/9//3//f99//3/ff/9//3//f/9//3//f/9//3//f/9//3/ff/9/33//f/9//3//f/9/33//f99//3//f/9//3//f/9//3/ff/9/33//f997/3/ff/9/33v/f99//3/ff/9/33//f99//3//f/9//3//f/9//3/ff/9/33//f99//3//f/9/33//f99//3//f/9/33//f99//3/ff/9/33//f/9//3/ff/9/33//fwAA33//f997/3/ff/9/33v/f99//3/fe/9/33//f997/3/fe/9/33v/f99//3/fe/9/33v/f997/3/fe/9/33v/f99//3/fe/9/33//f997/3/ff/9/33v/f99//3/fe/9/33//f99//3/fe/9/33//f99//3/fe/9/33v/f997/3/ff/9/33v/f99//3/ff/9/33//f997/3/fe/9/33v/f997/3/fe/9/33v/f997/3/fe/9/33v/f997/3/fe/9/33//f99//3/ff/9/33v/f997/3/fe/9/33//f997/3/ff/9/33v/f997/3/fe/9/33v/f997/3/ff/9/33v/f997AAD/f99//3/ff/9//3//f/9//3//f/9//3//f/9//3/ff/9//3//f/9//3/ff/9/33//f99//3/ff/9/33//f99//3//f/9//3//f99//3/ff/9/33//f/9//3//f/9//3//f/9//3/fe/9//3//f/9//3/ff/9/33//f99//3/ff/9/33//f99//3//f/9/33//f99//3/ff/9/33//f99//3/ff/9/33//f99//3/ff/9/33//f99//3/ff/9/33//f99//3//f/9//3//f99//3/ff/9//3//f/9//3/ff/9/33//f99//3/ff/9/33//f99//3//f/9//3//f/9//38AAN97/3/fe/9/33//f99//3/ff/9/33//f99//3/ff/9/33v/f99//3/fe/9/33v/f997/3/fe/9/33v/f997/3/ff/9/33//f997/3/fe/9/33v/f99//3/ff/9/33//f99//3/ff99/33v/f99//3/fe/9/33v/f997/3/fe/9/33v/f997/3/ff/9/33vff997/3/fe/9/33v/f997/3/fe/9/33v/f997/3/fe/9/33v/f997/3/fe/9/33v/f997/3/ff/9/33//f99//3/fe/9/33//f99//3/ff/9/33v/f997/3/fe/9/33v/f997/3/fe/9/33//f99//3/ffwAA/3/ff/9/33//f99//3//f/9/33//f99//3/ff/9/33//f99//3/ff/9/33//f99//3/ff/9/33//f99//3//f/9//3//f99//3/ff/9//3//f99//3//f/9//3//f/9//3/ff/9/33//f99//3//f/9/33//f/9//3/ff/9/33//f99//3/ff/9/33//f99//3/ff/9/33//f99//3/ff/9/33//f99//3/ff/9/33//f99//3/ff/9/33//f99//3/ff/9/33//f/9//3//f/9/33//f99//3/ff/9/33//f99//3/ff/9/33//f/9//3/ff/9//3//f/9//3//f/9/AADfe/9/33v/f997/3/fe/9/33//f997/3/fe/9/33v/f997/3/fe/9/33v/f997/3/fe/9/33v/f99//3/ff/9/33//f997/3/fe/9/33//f99//3/ff/9/33//f99//3/fe/9/33v/f997/3/ff/9/33v/f997/3/ff/9/33v/f997/3/fe/9/33v/f997/3/fe/9/33v/f997/3/fe/9/33v/f997/3/fe/9/33v/f997/3/fe/9/33v/f997/3/fe/9/33v/f997/3/ff/9/33//f997/3/fe/9/33v/f997/3/fe/9/33v/f99//3/ff/9/33//f99//3/ff/9/338AAP9/33//f99//3/ff/9//3//f99//3/ff/9/33//f99//3/ff/9/33//f99//3/ff/9/33//f99//3//f/9//3//f/9//3/ff/9//3//f/9//3//f/9//3//f/9//3//f/9/33//f99//3//f/9//3//f99//3//f/9//3//f99//3/ff/9/33//f99//3/ff/9/33//f99//3/ff/9/33//f99//3/ff/9/33//f99//3/ff/9/33//f99//3/ff/9/33//f99//3//f/9//3//f/9//3/ff/9/33//f99//3/ff/9/33//f/9//3//f/9//3//f/9//3//f/9//3//fwAA33v/f997/3/fe/9/33v/f997/3/fe/9/33//f99//3/fe/9/33v/f997/3/fe/9/33v/f997/3/fe/9/33v/f99//3/ff/9/33//f99//3/ff/9/33//f99//3/ff/9/33v/f997/3/fe/9/33//f997/3/fe/9/33v/f997/3/fe/9/33v/f997/3/fe/9/33v/f997/3/fe/9/33v/f997/3/fe/9/33vfe997/3/fe/9/33v/f997/3/fe/9/33v/f997/3/fe/9/33//f99//3/fe/9/33v/f997/3/fe/9/33v/f997/3/fe/9/33v/f997/3/fe/9/33v/f99/AAD/f99//3/ff/9/33//f99//3/ff/9/33//f/9//3/ff/9/33//f99//3/ff/9/33//f99//3/ff/9/33//f/9//3//f/9//3//f/9//3//f/9//3//f/9//3/fe/9/33//f99//3/ff/9/33//f/9//3/ff/9/33//f99//3/ff/9/33//f99//3/ff/9/33//f99//3/ff/9/33//f99//3/ff/9/33/ff997/3/ff/9/33//f99//3/ff/9/33//f99//3/ff/9//3//f/9//3//f/9/33//f99//3/ff/9/33//f99//3/ff/9/33//f99//3/ff/9/33//f99//38AAN97/3/fe/9/33v/f997/3/fe/9/33v/f99//3/fe/9/33v/f997/3/fe/9/33v/f997/3/fe/9/33v/f997/3/ff/9/33//f99//3/ff/9/33//f99//3/ff99/33vfe997/3/fe/9/33v/f99//3/fe/9/33v/f997/3/fe/9/33v/f997/3/fe/9/33v/f997/3/fe/9/33v/f997/3/fe/9/33v/f99733/fe/9/33v/f997/3/fe/9/33v/f997/3/fe/9/33v/f99//3/ff/9/33v/f997/3/fe/9/33v/f997/3/fe/9/33v/f997/3/fe/9/33v/f997/3/fewAA/3//f/9//3//f/9//3/ff/9//3//f/9//3//f/9//3//f99//3/ff/9//3//f/9//3//f/9/33//f99//3/ff/9/33//f/9//3//f/9//3//f99//3/ff/9/33//f99//3/ff/9/33//f99//3/ff/9//3+VUs85/3/fe/9/33//f99//3/ff/9/33//f99//3/ff/9/33v/f/9//3/ff/9//3//f997/3//f/9/33v/f/9//3/ff/9/33//f99//3/ff/9/33//f99//3/ff/9/33//f99//3/ff/9/33//f/9//3/ff/9/33//f99//3/ff/9//3//f/9//3/ff/9/AADff/9/33//f99//3/fe/9/33v/f99//3/ff/9/33//f99//3/fe/9/33//f99//3/ff/9/33v/f997/3/fe/9/33v/f99//3/ff99/vnf4Yr57/3/fe/9/33v/f997/3/fe/9/33v/f997/3/fe/9/33//f3ROzzmdc99/33v/f997/3/fe/9/33v/f997/3/fe/9/33v/f997GWMSQjNGrjVMKRFCVE75Xp1zvnf/f99//3/fe/9/33v/f997/3/fe/9/33v/f997/3/fe/9/33v/f997/3/fe/9/33v/f99//3/ff/9/33v/f997/3/fe/9/33v/f99//3/fe/9/33sAAP9//3//f/9//3/ff/9/33//f/9//3//f/9//3//f/9//3/ff/9/33//f99//3//f/9/33//f99//3/ff/9/33//f99//3//f/9/33syRgol2F7fe/9/33//f99//3/ff/9/33//f99//3/ff/9/33/ff99/+F6ONZ1z33v/f99//3/ff/9/33//f99//3/ff/9/33//f99/33tsLfA9rzXQPa81VErPOW0x6BwqJc85t1Zbaxljtla/e997/3/ff99/33v/f99//3/ff/9/33//f99//3/ff/9/33//f99//3/ff/9/33//f99//3/ff/9/33//f99//3/ff/9/33//fwAA33v/f99//3/fe/9/33v/f997/3/ff/9/33//f99//3/ff/9/33//f997/3/fe/9/33v/f997/3/fe/9/33v/f997/3/fe/9/33vfe44xzzlTSt9733v/f997/3/fe/9/33v/f997/3/fe/9/33v/f997/3/4Xo41W2v/f997/3/fe/9/33v/f997/3/fe/9/33v/f99733vff5ZWrjUZY997/3/ff/9/nXO3VhJCSymFECIERAgKITJG33v/f99/33vfe99733/fe/9/33v/f997/3/fe/9/33v/f997/3/fe/9/33v/f997/3/fe/9/33v/f99733vfe/9/33//f997AAD/f/9//3/ff/9/33//f99//3//f/9//3//f/9//3//f/9//3//f/9//3/ff/9/33//f99//3/ff/9/33//f99//3/ff/9/33//f99/U0rwPRFCGWPfe99//3/ff/9/33//f99//3/ff/9/33//f99//3/fezpnjTEZY997/3/ff/9/33//f99//3/ff/9/33//f99//3/ff/9/3nvxPcgYjjE7Z/9/33v/f99//39cb20x8D2vOegcRAzoHI0x+V7fe/9//3/ff/9/33//f99//3/ff/9/33//f99//3/ff/9/33//f99//3/ff/9/33//f99//3/fe/9//3//f/9//38AAN97/3/ff/9/33v/f997/3/fe/9/33//f997/3/ff/9/33//f997/3/fe/9/33v/f997/3/ff/9/33v/f997/3/fe/9/33v/f997/391UvA9MkaWUt9//3/fe/9/33//f997/3/fe/9/33v/f997/3/fe99/W2vQOZVS33/fe/9/33v/f997/3/fe/9/33v/f997/3/fe/9/33vff997+F6NMWwtVE59c99/3398b/A9U0q9d/herjUyRo0xxxhkDOkgEUKVUp1z33//f/9/33+/e99/33//f997/3/fe/9/33v/f997/3/fe/9/33v/f997/3/fe/9/33v/f997/3/ffwAA/3//f/9/33//f99//3/ff/9//3//f/9//3/ff/9//3//f99//3/ff/9/33//f99//3/ff/9//3//f99//3/ff/9/33//f997EkbXWjpnEkIzRhJG33vff/9//3//f/9//3/ff/9/33//f99//3/ff/9/3398b9A5dE7fe/9/33//f99//3//f/9//3//f99//3/ff/9/33//f99//3//f997+F6NMSoljjVUTtA9KykqJekgEUL4Xv9/33/feztnMkbHGKYUphTwPXVSvnffe/9/33//f99//3/ff/9/33//f99//3/ff/9/33//f99//3/ff/9//3//f99//3//f/9/AADfe/9/33//f997/3/fe/9/33v/f99//3/fe/9/33v/f99//3/fe/9/33v/f997/3/fe/9/33//f997/3/fe/9/33v/f997/39UTo4xKynQOfE9EUJcb99733v/f99//3/fe/9/33v/f997/3/fe/9/33vff3xvrzXxQd9/33v/f997/3/fe/9/33//f997/3/fe/9/33v/f997/3/fe/9/33v/f753+WKvOa81SymuNVNKdVKdc/9/v3v/f997/3//f753+F6OMWUMIgTIGFNKnXP/f997/3/fe/9/33vff99733/fe/9/33v/f997/3/fe/9/33v/f99//3/fe/9/338AAP9//3//f99//3/ff/9/33//f99//3/ff/9/33//f99//3/ff/9/33//f/9//3/ff/9//3//f997/3/ff/9/33//f99//3/fe997EkaFEAohEUJTShlj33vfe99//3/ff/9/33//f99//3/ff/9/33//f997vneuNW0tvnv/f997/3/fe/9/33//f99//3/ff/9/33//f99//3/ff/9/33v/f/9//3/ff99/XGuuNTpn33/ff/9/33v/f997/3/fe/9//3/ff997XGt0SgohZAyFEPA52Frfe/9//3//f997/3/fe/9/33//f99//3/ff/9/33//f99//3/ff/9/33//fwAA33//f99//3//f/9/33//f997/3/fe/9/33v/f997/3/fe/9/33v/f99//3/ff/9/33//f99/33/fe/9/33v/f997/3/fe/9/33vffxpj8D0RQnVO+WLfe997/3/fe/9/33v/f997/3/fe/9/33v/f99733vfezNGbC2+d99733/fe99/33v/f997/3/fe/9/33v/f997/3/fe/9/33v/f997/3/fe/9/33vXWq85vnvfe99/33v/f997/3/fe/9/33v/f997/3/fe/9/33t8bzJG6BhDCOgcEkKdc99/33/fe99733v/f99733/fe/9/33v/f997/3/fe99/33v/f997AAD/f/9//3//f/9/33//f99//3/ff/9/33//f99//3/ff/9/33//f99//3//f/9//3//f/9//3/fe/9/33//f99//3/ff/9/33//f997/3/YXiol11oaZ99733/ff/9/33//f99//3/ff/9/33//f99//3/ff997VEqNMX1v/3/fe/9/33//f99/33/ff/9/33//f99//3/ff/9/33//f99//3/ff/9/33/fe/E9VErfe/9/33//f99//3/ff/9/33//f99//3/ff/9//3v/f/97/3vfe3xvEkbHGIUQjjEZZ99733v/f/9//3/fe/9/33//f99//3//f/9/33v/f99//38AAN97/3/ff/9/33v/f997/3/fe/9/33v/f997/3/fe/9/33v/f997/3/ff/9/33//f99//3/fe/9/33v/f997/3/ff99/33vfe/9//3/fe553KykzRtdav3vfe/9/33vfe99/33/fe99733/fe997/3/fe99733tUTislfG/fe99733v/f997/3/fe/9/33v/f997/3/fe/9/33v/f997/3/fe/9/33v/f997M0r4Xt9/33//f997/3/fe/9/33v/f997/3/ff/9/33v/f/97/3vfe/9733v/f75311oKJUQMphS3Wnxv33vfe/9/33vfe79733/fe/9/33v/f997/3/fewAA/3//f/9/33//f99//3/ff/9/33//f99//3/ff/9/33//f99//3/ff/9//3//f/9//3//f/9/33//f99//3/fe/9/33++d1NKbC3xQRljvndUTmwtdU5ba99733v/f/9/33u+d/9/33//f99//3/ff/9/33vff7ZWSyn4Xt9/33v/f99//3/ff/9/33//f99//3/ff/9/33//f99//3/ff/9/33//f99/33uOMRpn33v/f99//3/ff/9/33//f99//3/ff/9//3//f/97/3//e/97/3v/f997/3/ff997+F7POWUQZRCvNddavnv/f997/3/fe99/33//f99//3/ff/9/AADfe/9/33//f997/3/fe/9/33v/f997/3/fe/9/33v/f997/3/fe/9/33//f99//3/ff/9/33v/f997/3/fe997/3+dc2wtjjWVUvE9bC2NMZVSSyltMbda33v/fztr8D1MLY0x8T1ba997/3/ff99/33vfe997+F5tLXRO33vfe99733/fe/9/33vff997/3/fe/9/33v/f997/3/fe/9/v3vff997/3+dc685W2v/f99733/fe/9/33v/f997/3/fe/9/33//f997/3//e/9/33v/e997/3/ff99/33v/f99/XG+WUtA9QwgKIVNKnXPfe99733v/f997/3/fe/9/33sAAP9/33//f/9//3//f/9//3//f99//3/ff/9/33//f99//3/ff/9//3//f/9//3//f/9/33//f99//3/ff/9/33vfezJGM0bfe/9/33vfe641VEquNY0xEUL/f51zEUKvObZWt1qOMUsp+F7ff99/33//f99//39ba44xMkb/f99733vfe/9/33vff997/3/ff/9/33//f99//3/ff/9/33v/f997nXe+dztrrzm/e99//3/ff/9/33//f99//3/ff/9/33//f99//3//f/9/33//f99//3/ff/9/33//f99//3/ff/9/33t8bxJG6BzHGBJGfG//f/9//3/fe/9/33//fwAA33v/f997/3/ff/9/33//f99//3/fe/9/33v/f997/3/fe/9/33//f99//3/ff/9/33//f997/3/fe/9/33vff1xrrjU7Z/9/33v/f997O2tLKW0xrjXQOb57lVLPOTpn/3/fe553jTGOMRlj33//f997/3/fe51zrzURQt9733vfe99/33vfe99733/fe/9/33v/f997/3/fe/9/33v/f51zzzkiBColdVLxQd97/3/fe/9/33v/f997/3/fe/9/33v/f997/3/fe/9/33//f997/3/fe/9/33v/f997/3/fe/9/33/ff997/386Z2wthhTHGFNKnXP/f99/33v/f997AAD/f99//3/ff/9//3//f99//3/ff/9/33//f99//3/fe/9/33//f99//3//f/9/33//f99//3/fe/9/33//f99/U0oSRv9/33//f99733vff7ZWrzXPOSspXG/POVRO33vff/9//3++dxFCbC19b/9//3/ff/9/nnfxQWwtGWPff/9/33vff997/3/fe/9/33//f99//3/ff/9/33//f1xvrjXQOXROrjVLKa8533/fe/9/33//f99//3/ff/9/33//f99//3/ff/9//3//f99//3/ff/9/33//f99//3/ff/9/33//f997/3/fe/9/vnfXWo0xphRLKXROnXP/f997/38AAN97/3/ff/9/33//f997/3/fe/9/33v/f997/3/fe99/33vff997/3/ff/9/33//f99/33/fe99/33v/f997vnevOdda33v/f997/3/fe99/nXNLKfE9bC0SQs85Gmf/f997/3/fe99/nXPPOdA533u/e99/33u/exFC8D2uNZ1z33vfe997/3/fe/9/33v/f997/3/fe99/33vfe553zzmOMVxv33u+d40xKym+d99/33vff997/3/fe/9/33v/f997/3/fe/9/33v/f997/3/fe/9/33v/f997/3/fe/9/33v/f997/3/fe/9/33v/f99/v3s6Z3ROKyUKITJGnXPfewAA/3//f/9//3//f/9//3/ff/9/33//f99//3/ff/9//3//f99//3/ff/9//3//f/9//3/ff/9//3//f99//386Z6812F7/f99//3/ff/9/33v/f1NKjjWuNUsprjWed997/3/ff99//3//fztrjTHwPb9733vff997EkaNMVNKlVK/e997/3/ff/9/33//f99//3/ff/9/33/ff99/dE6NMZ1z33//f997U0rpIJ1z33vff997/3/ff/9/33//f99//3/ff/9/33//f99//3/ff/9/33//f99//3/ff/9/33//f99//3/ff/9/33//f99//3/fe/9/33+edzJGCiVsLfE9AADfe/9/33//f997/3/fe/9/33v/f997/3/ff/9/33v/f99//3/fe/9/33//f99//3/ff/9/33v/f99//3/ff9da0D18b997/3/fe/9/33vfe997W2sqJY0xTC2uNb5333vfe/9/33vff99733+WUm0tllL/f997338zRo41W2sSQrdW33vfe99/33v/f99733/fe99/33vff797nXONMTpnvnf/f997339TSo4x+F7ff99733/fe/9/33v/f997/3/fe/9/33v/f997/3/fe/9/33//f997/3/fe/9/33v/f99//3/fe/9/33v/f997/3/ff/9/33vfe997/3++d9dabS0AAP9//3//f99//3/ff/9/33//f99//3/ff/9/33//f/9//3//f/9//3//f/9//3//f/9//3//f99//3/ff/9/t1rQPb53/3/ff/9/33//f99733udc20trjWNMY4133vfe/9/33//f99//3/fe757VEqNMZ1z33vfe7ZWKyUZY/hebS1cb/9/33v/f99/33/fe/9/33//f997/39USvA933v/f99733/fezNKrjUSQr57/3/fe/9/33//f99//3/ff/9/33//f99//3/ff/9/33//f/9//3/ff/9//3//f/9//3//f/9/33//f99//3/ff/9/33//f99//3//f/9//3/fewAA33v/f99//3/fe/9/33v/f997/3/fe/9/33vfe997/3/ff/9/33//f99//3/ff/9/33//f997/3/fe/9/33t1TvA933vfe/9/33vff997/3+/d757bC1tLWwtbS0ZY99733v/f997/3/fe99733+ed681tlbfe9972F5sLZVSvnuWVnVSv3vff997/3/fe99/33v/f99//3++d/A9tlb/f99733vfe99/MkbwPfA9nXPfe/9/33v/f997/3/fe/9/33v/f997/3/fe/9/33v/f99//3/fe/9/33v/f99//3/ff/9/33v/f99733/fe/9/33v/f997/3/fe99/33v/f997AAD/f99//3/ff/9/33//f99//3/ff/9/33//f99//3/ff/9/33//f99//3//f/9/33//f99//3/ff/9/33v/f5ZSEULfe/9//3//f99//3/ff99/33sRQvA9zznPOTNG33v/f99//3/ff/9/33//f99/GmOOMX1z33tcbyoltlbfe55z11p9c99733/ff/9//3//f/9//3//fxpnbTGdc99//3/fe/9/33syRvE98D0ZY/9/33v/f99//3/ff/9/33//f99//3/ff/9/33//f99//3/ff/9/33//f99//3/ff/9/33//f99//3/ff/9/33//f99//3/ff/9/33//f99//38AAN97/3/fe/9/33v/f997/3/fe/9/33vff997/3/fe/9/33v/f997/3/ff/9/33//f997/3/fe/9/33vff997lVLPOd9733vff997/3/fe/9/33vff1RKrzlsLdA5rzWed997/3/fe/9/33v/f997/3+/e/FBEkbff1xvKiVTSt9/33sZY7ZW/3/fe997tlYRQkspjjVsLVROlVIRQr53/3/fe99/33vfe885rzXwPXVS/3/ff997/3/fe/9/33v/f997/3/fe/9/33v/f997/3/fe/9/33v/f997/3/fe/9/33v/f997/3/fe/9/33v/f997/3/fe/9/33v/f997/3/fewAA/3/ff/9/33//f99//3/ff/9/33//f997/3/ff/9/33//f99//3/ff/9//3//f99//3/ff/9/33//f997339UTtA933vff997/3/ff/9//3/fe99/+F7wPWwt8T0SRpVS/3/ff/9/33//f99//3/ff/9/11ptMb53nXPoHBJG33vff31zrjXfe997EkanFCslrjWONekcpxTIHGwtvnfff/9/33vff997EkYSRvliVE7/f/9//3/ff/9/33//f99//3/ff/9/33//f99//3/ff/9/33//f99//3/ff/9/33//f99//3/ff/9/33//f99//3/ff/9/33//f99//3/ff/9/AADfe/9/33v/f997/3/ff/9/33/fe99733/fe/9/33v/f997/3/fe/9/33//f99//3/fe/9/33v/f997/3/fe5ZSzznfe997/3/fe/9/33v/f99733sZY3RO6RwyRhJGjTGcc99/33v/f997/3/fe/9/v3udc441+F6+dwkhM0r/f75333sRQthaSylMLddav3u/e997vnd8b44xTC0RQhpn33v/f99733sSQjNKGmN0Tt9/33/fe/9/33v/f997/3/fe/9/33v/f997/3/fe/9/33v/f997/3/fe/9/33v/f997/3/fe/9/33v/f997/3/fe/9/33v/f997/3/fe/9/33sAAP9/33//f99//3/ff/9//3//f99//3/ff/9/33//f99//3/ff/9/33//f/9//3/ff/9/33//f99//3/ff/9/11quNb53/3/ff/9/33//f99/33/fe3xvdE4KJTJGt1ZsLTpn33v/f99//3/fe/9/33//f997EULwPd97SymOMd9733vfexljpxjwPb5333/fe/9/33//f997EUKvOa85xxhUTr57/3/fe3VSU0oaZzNK/3/ff/9/33//f99//3/ff/9/33//f99//3/ff/9/33//f99//3/ff/9/33//f99//3/ff/9/33//f99//3/ff/9/33//f99//3/ff/9/33//fwAA33v/f997/3/fe/9/33v/f99//3/fe/9/33v/f997/3/fe/9/33v/f99//3/fe/9/33v/f997/3/ff/9/33saYzNK33vfe/9/33v/f99733/fe99/nXMyRisldVK+d/A911r/f99733/fe/9/33v/f99733/YXkwpOmfPOWwtvne/e793M0quNfhe/3+/e997v3vfe997v3vPOZVSvndUSkQMrjWdd99/VEoSQhljEkbfe/9/33v/f997/3/fe/9/33v/f997/3/fe/9/33v/f997/3/fe/9/33v/f997/3/fe/9/33v/f997/3/fe/9/33v/f997/3/fe/9/33v/f997AAD/f99//3/ff/9/33//f99//3/ff/9/33//f99//3//f/9/33//f99//3/ff/9/33//f99//3//f/9/33//f/lejTF8b/9/33//f99//3/ff/9/33/fe/E9jjEyRt9/EkbPOd97/3/ff/9/33//f99//3/ff9978D0SRlRKjTGdc997VE7wPdheM0add99/33vff9973399c885dU7/f997t1YJIRJGv3u2VjJG+F7wPd9733//f99//3/ff/9/33//f99//3//f/9/33//f99//3/ff/9/33//f/9//3//f/9//3//f99//3/ff/9/33//f99//3/ff/9/33//f99//38AAN97/3/fe/9/33v/f997/3/fe/9/33v/f997/3/fe/9/33//f997/3/fe/9/33v/f997/3/ff/9/33v/f997O2uNMX1z33v/f997/3/fe/9/33v/f99/llZtLRFC33saZ441nXffe/9/33v/f997/3/fe99/33v5Yo41dE4qJTpn+F5sLTpnvnfPOfhe33vff99733vfe31zjjXXWt9733+/e/lejTGVUtdaEkbXWhJGnnffe997/3/fe/9/33v/f997/3/ff/9/33v/f997/3/fe/9/33v/f997/3/ff/9/33//f99//3/fe/9/33v/f997/3/fe/9/33v/f997/3/fewAA/3/ff/9/33//f99//3/ff/9/33v/f99//3/ff/9/33//f99//3//f/9/33//f/9//3/ff/9/33//f99//3+dc641W2v/f99//3/ff/9/33//f99//3/fezNKMkb/f3xvzzkZY/9/33//f99//3/ff/9/33//f3xvbS0SRmwttlZTSjJG/3/ff5VSEkb/f997/3/fe/9/fG/wPRlj33/fe/9/33+WUmwttlbwPfhe0Dm+d997/3/fe/9/33v/f/9//3/ff/9/33//f99//3/ff/9/33//f99//3/ff/9/33//f99//3//f/9/33//f99//3/ff/9/33//f99//3/ff/9/AADff/9/33v/f997/3/fe/9/33v/f997/3/ff/9/33v/f99733/fe/9/33//f99//3/ff/9/33v/f997/3/fe7938D0ZY997/3/fe/9/33v/f997/3/fe99/llbYXt9733/xQZVS33v/f997/3/fe/9/33v/f99733syRhFCbS3QOUspW2vfe997fG8RQr9733vfe/9/33saZ641W2u/e99733vff7978UHxPRJCt1rPOb9333vfe99733v/f997/3/ff/9/33v/f997/3/fe/9/33v/f997/3/fe/9/33v/f997/3/fe/9/33//f997/3/fe/9/33v/f997/3/fe/9/33sAAP9/33//f997/3/fe/9/33//f/9//3/ff/9//3//f99//3/fe99/33v/f/9//3//f/9//3//f99//3/ff/9/33sSRvhe/3/ff/9/33//f997/3/fe/9/v3tba997/3/fe7ZWMkbfe99//3/ff/9/33//f99//3/ff7da8D2uNUspMka+d997v3udc441GWPfe/9/33/ffzpn8D18b/9/33v/f99//3/4Xs858UG3Wo0x/3/fe99/33v/f99//3//f/9//3//f99//3/ff/9/33//f99//3/ff/9/33//f99//3/ff/9//3//f99//3/ff/9/33//f99//3/ff/9/33//fwAA33v/f997/3/fe99/33v/f997/3/ff/9/33//f997/3/fe99733v/f99//3/ff/9/33//f997/3/fe/9/33v/f885llbff/9/33v/f997/3/fe99/33//f9heXG/fe99711oSQt97/3/fe/9/33v/f997/3/fe997OmeuNekgCSH4Xt9733vff9978UF1Uv9/33vff997OmfPOb5333vff99733vfe51zzznQPVNK8D3fe99733vff99733/fe/9/33//f997/3/fe/9/33v/f997/3/fe/9/33v/f99//3/fe/9/33//f99//3/fe/9/33v/f997/3/fe/9/33//f99/AAD/f99//3/ff/9/33//f99/33//f/9//3//f/9//3/ff/9/33v/f99//3//f/9//3//f99//3/ff/9/33//f997MkYRQv9/33//f99//3/ff/9/33//f997Gmd8b/9/33sZY/FB33/ff/9/33//f99//3/ff/9/33uec685rzVLKZ5z33v/f99//3+VUlRK/3//f99733/5Ys85vnfff99733/fe99/33uVUtA9MkYRQt9/33v/f997/3/ff/9//3//f/9//3/ff/9/33//f99//3/ff/9/33//f/9//3//f/9//3//f/9//3/ff/9/33//f99//3/ff/9/33//f/9//38AAN9//3/fe/9/33v/f997/3/fe/9/33//f99//3/ff99/33v/f997/3/ff/9/33//f99//3/fe/9/33v/f99733uVUvFB33vff997/3/fe99/33v/f99/33u3Wr5333vfeztn0D1ba/9/33v/f997/3/fe/9/33vfe55zrjXxQa41Gmfff99733vfexpnzzm+d99733/fe7ZWrzXfe99733vfe/9/33vff3xvbC0yRhFCv3vff99733vfe/9/33v/f99//3/fe/9/33v/f997/3/fe/9/33v/f997/3/ff/9/33//f99//3/ff/9/33v/f997/3/fe/9/33v/f99//3/ffwAA/3/ff/9/33//f99//3/ff/9/33//f99//3//f/9/33//f99//3/ff/9//3//f/9//3/fe/9/33//f99//3/fe7ZW8UH/f99//3/ff/9/33//f99//3/ff7dav3v/f997nneOMRpj33//f99//3/ff/9/33//f99733uNMRJCjjGVUt9733/fe99/nXOuNVtr33vfe99/11rQOd9733/fe/9/33//f99//3/POdA50Dnff99//3/ff/9/33//f/9//3//f/9/33//f99//3/ff/9/33//f99//3//f/9//3//f/9//3//f/9/33//f99//3/ff/9//3//f/9//3/ff/9/AADfe/9/33v/f997/3/fe/9/33v/f997/3/ff/9/33//f997/3/fe/9/33//f99//3/fe/9/33v/f997/3/fe99/2FptMb5333/fe/9/33v/f997/3/fe997VE6+d99733+dc641GWP/f997/3/fe/9/33v/f997/3/fexFCM0qvORJC33vfe/9/v3vffxJC11rfe99733u3VvA933/fe99/33vff997/3/fe/A9jTESRt9733vfe/9/33v/f997/3/ff/9/33v/f997/3/fe/9/33v/f997/3/fe/9/33//f99//3/ff/9/33//f997/3/fe/9/33v/f99//3/fe/9/33sAAP9/33//f99//3/ff/9/33//f99//3/ff/9/33//f99//3/ff/9/33//f99//3/fe/9/33//f99//3/ff/9/33s6Z44xW2vfe99/33v/f99//3/ff/9/33sSQp1z/3/fe7538D0aZ99//3/ff/9/33//f997/3//f9978T22VvA9bTG+d99/33vff997+F4yRt9733v/f/E9zznfe/9/33v/f997/3/ff/9/11psLbZW/3/ff/9/33//f997/3//f/9/33//f99//3/ff/9/33//f99//3/ff/9//3//f/9//3/ff/9//3//f99//3/ff/9/33//f/9//3/ff/9/33//fwAA33v/f99//3/fe/9/33v/f997/3/fe/9/33v/f997/3/fe/9/33v/f997/3/fe/9/33v/f99//3/ff/9/33//f3xvzzl1Uv9/33vff99733/fe/9/33vfe1NKfG/fe997vnfxQdda/3/fe/9/33v/f99733/fe99/33vxQZZWEUJsLZ1zv3fff99733/4Xq8533vfe997MkYzSt9/33v/f997/3/fe/9/33t9c641fG/fe99/33v/f997/3/fe/9/33v/f99//3/ff/9/33//f997/3/fe/9/33v/f99//3/fe/9/33v/f99//3/ff/9/33//f99//3/ff/9/33v/f997AAD/f/9//3/ff/9/33//f99//3/ff/9/33//f99//3/ff/9/33//f99//3/ff/9/33//f99//3//f/9//3//f99//3/wPXRO33v/f99//3/ff/9/33//f997llZba/9/33vff1NK+F7ff/9/33//f99//3/fe99/33/ff/A911oRQkwtGWPfe997/3/fe1trzzmed997/39TSnRO33//f99//3/ff/9/33//f753zzkaZ99/33//f99//3/ff/9/33//f99//3//f/9//3//f99//3/ff/9/33//f/9//3/ff/9/33//f/9//3//f/9//3//f/9//3//f/9//3//f99//38AAN97/3/ff/9/33v/f997/3/fe/9/33v/f997/3/fe/9/33vff997/3/fe/9/33v/f997/3/ff/9/33v/f99//3/fezNKMkb/f997/3/ff/9/33v/f99733syRltr33v/f553Mkb5Xv9/33v/f997/3/fe99/33vff553EUL4XpZSbS3XWr5333/fe997XG/POTtn33vfezJG8D3fe997/3/fe/9/33v/f997vndtMRlj33vff997/3/fe/9/33//f997/3/ff/9/33v/f99//3/fe/9/33v/f997/3/ff/9/33v/f997/3/fe/9/33//f997/3/ff/9/33v/f997/3/ffwAA/3//f/9//3//f/9//3/ff/9/33//f99//3/ff/9//3//f997/3/ff/9//3//f/9//3/ff/9/33//f99//3/ff/9/lVKvOb53/3/ff/9/33//f99//3/ff9da+F7/f997vnevOXxv33//f99//3/ff/9/33//f997XG/QOX1z+F7POXRO33vfe99/33udc/A9XG/ff99/8UHQPd97/3/ff/9/33//f99/33/fezNGtlr/f/9//3/ff/9//3//f99//3/ff/9/33//f99//3/ff/9/33//f99//3//f/9//3//f99//3/ff/9/33//f99//3/ff/9/33v/f997/3/ff/9/AADff/9/33//f99//3/fe/9/33v/f997/3/fe/9/33v/f997/3/fe/9/33//f99//3/ff/9/33v/f997/3/fe99/33s6Z441W2vfe/9/33v/f997/3/fe99711pTSt97/398b9A9fXP/f997/3/fe/9/33v/f99733/YXs85nXMZY641Mkbfe99/33vff31zrzX4Xv9/33sRQvFB/3/fe/9/33v/f997/3/fe997EkaWUt97/3/fe/9/33//f99//3/fe/9/33v/f997/3/fe/9/33v/f997/3/fe/9/33//f997/3/fe/9/33v/f997/3/fe/9/33v/f99//3/fe/9/33sAAP9//3//f/9//3//f/9/33//f99//3/ff/9/33//f99//3/ff/9/33//f/9//3/ff/9/33//f99//3/ff/9/33//f7530DkzSv9/33//f99//3/ff99/33sZYxJG/3/fe1tr0Dm+d99//3/fe99/33v/f997/3/fe1RKEULfezpnrzmvOb9733v/f997v3uvObdW33v/f1NKU0rfe99/33v/f99//3/ff/9/33sRQhlj/3/ff/9/33//f99//3/ff/9/33//f99//3/ff/9/33//f99//3/ff/9/33//f997/3/ff/9/33//f99//3/ff/9/33//f/9//3//f/9/33//fwAA33//f99//3/ff/9/33//f99//3/fe/9/33v/f997/3/fe/9/33v/f99//3/ff/9/33v/f997/3/fe/9/33v/f997339TSs8533v/f997/3/fe/9/33vffzpnrzW+d99/t1rwPd97/3/fe99733vfe99733vfe753EULXWt97vnfQPY0xnXPfe99733u/d3VSdU7fe99/dE6ONd9733vff99733/fe/9/33vfe885Ome/e99/33v/f997/3/fe/9/33v/f997/3/fe/9/33v/f997/3/fe/9/33v/f997/3/fe/9/33v/f997/3/fe/9/33v/f997/3/ff/9/33//f99/AAD/f/9//3//f/9//3//f/9//3/ff/9/33//f99//3/ff/9/33//f99//3//f/9/33//f99//3/ff/9/33//f/9//3/ff/lejjHfe99//3/ff/9/33//f99/nXPPOTpn33vYWnRO/3/ff/9/33v/f99/33/fe/9/W2vwPTpn/3/fexFCbC19b99733/fe997MkbxPd97/390TtA9v3v/f99733/fe/9/33/ff9978UE6Z99/33//f99//3/ff/9/33//f99//3/ff/9/33//f99//3/ff/9/33//f99//3/ff/9/33//f99//3/ff/9/33//f99//3//f/9//3//f/9//38AAN97/3/ff/9/33//f99//3/ff/9/33//f99//3/fe/9/33v/f997/3/ff/9/33//f997/3/fe/9/33vff997/3/fe/9/vnfwPTpn/3/ff99733v/f99733/fezNKdVLfe3RO2Frfe/9/33v/f997/3/fe99733v4XlRO/3/fe997tlZsLVtr33/fe99/33szRvE9/3/fe3ROjjG/e997/3/fe/9/33v/f997338RQvhe33v/f997/3/fe/9/33v/f997/3/fe/9/33v/f997/3/fe/9/33v/f997/3/ff/9/33//f99//3/ff/9/33v/f99//3/ff/9/33//f99//3/fewAA/3//f/9//3//f/9//3//f/9//3//f/9//3//f/9/33//f99/33/ff/9//3//f99//3/ff/9/33//f997/3/ff/9/33/ff5ZWMkbff/9/33//f99/33/fe/9/11p1Ur978D1ba99733//f99//3/ff/9/33v/fxFCEkbff997339ba20xllbff/9/33vfezNKU0rfe997MkbPOb97/3/ff/9/33//f99//3/ff1NK+V7/f/9//3/ff/9/33//f99//3/ff/9/33//f99//3/ff/9/33//f99//3//f/9//3//f/9//3//f/9/33//f99//3//f/9//3//f/9//3//f/9/AADfe/9/33//f99//3/ff/9/33//f99//3/ff/9/33//f997/3/fe/9/33//f99//3/fe/9/33v/f99733vfe/9/33v/f997GWNtLb53/3//f997/3/fe/9/33tbaxJCO2fQPb5333v/f997/3/fe/9/33vff3xvM0p1Ut9/33v/f31zSykzSv9/33vfe99/U0qvOd973391TvE9vnffe/9/33v/f997/3/fe9978UH4Xt97/3/fe/9/33v/f997/3/fe/9/33v/f997/3/fe/9/33v/f997/3/fe/9/33//f99//3/ff/9/33//f997/3/ff/9/33//f99//3/ff/9/33sAAP9/33//f99//3/ff/9//3//f99//3/ff/9/33//f99//3/ff/9/33//f/9//3//f/9//3//f/9//3/ff/9/33//f99//3+dcysllVL/f99733/fe/9//3//f997EUKvNXRO33//f99//3/ff/9/33/ff997t1qOMXxz33v/f99/33/PORFC33vff997338yRhFCvnf/f9hajjWdc/9/33//f99//3/ff/9/nXPPORlj/3//f/9/33//f99//3/ff/9/33//f99//3/ff/9/33//f99//3/ff/9//3//f/9//3/ff/9//3//f/9//3//f/9//3//f/9//3//f/9//3//fwAA33v/f997/3/fe/9/33v/f99//3/fe/9/33v/f997/3/fe/9/33v/f99//3/ff/9/33//f99//3/fe/9/33v/f997/3/ff/9/+F7wPb5333/fe99/33v/f99733+WUm0t2F7ff997/3/fe/9/33v/f997fG/QObda33vff997/3//f9da0Dnfe99733/fezNKEkbfe797+F6vNZ1z33v/f997/3/fe/9/33t8b681Omffe/9/33v/f997/3/fe/9/33v/f997/3/fe/9/33v/f997/3/fe/9/33v/f99//3/fe/9/33v/f99//3/ff/9/33//f99//3/ff/9/33//f99/AAD/f99//3/ff/9/33//f/9//3/ff/9/33//f99//3/ff/9/33//f99//3//f/9/33//f/9//3/ff/9/33//f99//3/ff99/33+/e/A9U0q/e/9/33v/f99//3/fe1NKrjWONXxv/3/ff/9/33//f997vncRQhJG33v/f997/3/ff/9/fG+vOZ5z/3/fe/9/MkZTSt973387a9A9Omf/f99//3/ff/9/33//fzpr8UF8b99/33//f99//3/ff/9/33//f99//3/ff/9/33//f99//3/ff/9/33//f/9//3/ff/9/33//f/9//3//f/9/33//f/9//3//f/9//3//f/9//38AAN97/3/fe/9/33//f99//3/ff/9/33v/f997/3/fe/9/33v/f99//3/ff/9/33//f997/3/fe/9/33v/f99//3/fe/9/33v/f997GWOvNTpn33vff997/3/fezpnrzV8bzNKrjV8b/9/33v/f757W2ttMUspnXP/f997/3/fe/9/33u+d9A5XG//f99733sRQlRK/3/fe553jjVba997/3/fe/9/33v/f997GWPwPb5333v/f997/3/fe/9/33v/f99//3/ff/9/33v/f997/3/fe/9/33v/f997/3/ff/9/33//f99//3/ff/9/33v/f99//3/ff/9/33//f99//3/fewAA/3/ff/9//3//f/9//3//f/9/33//f99//3/ff/9/33//f99//3//f/9//3//f99//3/ff/9/33//f/9//3/ff/9/33//f99/33/ff/liMkadc99//3/ff9578T3XWt9//3/XWo41dVI6Z/herjVMKTJGvnf/f99//3/ff/9/33//f99/U0pUSt9/33u+e/FBt1rff/9/vnevOZVS/3/ff/9/33//f99//3+3WlNK33v/f997/3/ff/9/33//f/9//3//f/9//3//f99//3/ff/9/33//f99//3//f/9//3//f/9//3//f/9/33//f99//3//f/9//3//f/9//3//f/9/AADff/9/33v/f99//3/fe/9/33v/f997/3/fe/9/33v/f997/3/fe/9/33v/f997/3/ff/9/33vff99//3/ff/9/33//f997/3/fe/9/vnsSQukctla+d5530D3QOZ1z/3/fe/9/W2sSRo41rjV0Tp1z33//f99//3/ff/9/33v/f99//3/XWvE933vff3xvzzm3Wv9/33vffxFCVErfe99/33v/f997/3/ff3VOlVLfe99733/fe/9/33v/f997/3/ff/9/33v/f997/3/fe/9/33v/f997/3/fe/9/33//f99//3/ff/9/33//f997/3/ff/9/33//f997/3/ff/9/33sAAP9//3//f/9//3//f/9/33//f99//3/ff/9/33//f99//3/ff/9/33//f99//3//f/9//3//f997/3//f/9//3//f/9//3//f/9/33//f9972FrxPY4xSykyRr53/3/ff/9/33//f/9//3/fe/9/33//f/9//3//f/9/33//f99//3/fe51z8D1ba997+V6NMZ5z33//f997tlZUSv9/33v/f99//3/ff7538D35Yt97/3/ff/9/33//f99//3//f/9//3//f99//3/ff/9/33//f99//3/ff/9//3//f/9//3//f/9//3//f99//3/ff/9//3//f99//3/ff/9//3//fwAA33//f99//3/ff/9/33v/f997/3/fe/9/33v/f997/3/fe/9/33v/f997/3/fe/9/33//f99733/ff/9/33//f99//3/ff/9/33vff/9//3//f51zOmdcb997/3/ff/9/33v/f99/33vff99/33v/f997/3/ff/9/33//f997/3/fe99/vneVUrZW33u3WhFC33v/f997/38ZY9A9vnf/f997/3/fe/9/XG/wPTtr/3/fe/9/33v/f997/3/fe/9/33//f997/3/fe/9/33v/f997/3/fe/9/33v/f99//3/ff/9/33//f99//3/fe/9/33//f99//3/fe/9/33//f99/AAD/f/9//3//f/9/33//f/9//3/ff/9/33//f99//3//f/9/33//f99//3/ff/9//3//f99//3/ff/9/33//f99//3/ff/9/33//f997/3/ff99/33//f99//3/ff/9/33//f99//3/ff/9/33v/f99//3/ff/9//3//f997/3/ff99/33//f885EkJ8b3ROdE7/f997/3/fe51zjjGec/9//3/fe/9/33/YWo4xv3vff/9/33//f99//3/ff/9//3//f/9//3//f/9/33//f99//3/ff/9//3//f997/3//f/9//3//f/9//3/ff/9/33//f99//3/ff/9/33//f99//38AAN9//3/ff/9/33v/f997/3/ff/9/33v/f997/3/fe/9/33//f997/3/fe/9//3//f99//3/fe/9/33v/f997/3/fe/9/33v/f997/3/fe/9/33v/f997/3/ff/9/33//f997/3/fe/9/33v/f997/3/fe/9/33v/f99733/fe/9/33v/f997+F4yRq85rjU7a99733/fe99733vxPTtr33/ff99/33v/f1RKdVLfe/9/33v/f997/3/ff/9/33//f99//3/ff/9/33//f997/3/ff/9/33//f99/33/fe/9/33//f99//3/ff/9/33v/f997/3/fe/9/33v/f997/3/fewAA/3//f/9/33//f99//3//f/9/33//f99//3/ff/9//3//f99//3/ff/9//3//f/9//3//f/9/33//f99//3/ff/9/33//f99//3/ff/9/33//f99//3//f/9//3//f/9//3/ff/9/33//f99//3/ff/9/33//f99//3/fe/9/33//f/9//3/ff51zU0o7a99733/fe99/33v/f9haM0qed99733/fe5538T06Z/9/33//f99//3/ff/9//3//f/9//3//f/9//3//f99//3/ff/9//3//f/9//3/fe/9//3//f/9//3//f/9/33//f99//3/ff/9/33//f99//3/ff/9/AADff/9/33//f99//3/ff/9/33//f99//3/ff/9/33//f99//3/ff/9/33//f99//3/fe/9/33//f99//3/ff/9/33v/f99//3/fe/9/33v/f997/3/fe/9/33v/f997/3/fe/9/33v/f997/3/fe/9/33v/f997/3/fe99/33v/f997/3/fe/9//3//f997/3/fe/9/33v/f997nXNUSr53v3vfe997tlbwPd9733//f997/3/fe/9/33v/f99//3/ff/9/33//f997/3/fe/9/33//f99//3/ff/9/33v/f997/3/ff/9/33//f99//3/fe/9/33v/f99//3/ff/9/338AAP9//3//f/9//3//f/9//3//f/9//3//f/9//3//f/9//3//f/9//3//f/9//3/ff/9/33//f/9//3//f/9/33//f99//3//f/9/33//f99//3/ff/9/33//f99//3/ff/9/33//f99//3/ff/9/33//f99//3//f/9/33v/f99//3/ff/9//3//f/9//3/ff/9/33//f99//3/fexJCTCnfe99/vndUTjtr33//f99//3/ff/9/33//f/9//3//f/9//3//f/9//3/ff/9//3//f/9//3//f/9/33//f99//3/ff/9//3//f/9//3//f/9/33//f/9//3/ff/9//3//fwAA33//f99//3/ff/9/33v/f99//3/ff/9/33//f997/3/ff/9/33v/f99//3/fe/9/33v/f997/3/ff/9/33v/f997/3/ff/9/33//f997/3/fe/9/33v/f997/3/fe/9/33v/f997/3/fe/9/33v/f997/3/fe/9/33v/f997/3/fe/9/33vff997/3/fe99/33v/f99733/ff/9/tlYqJZZSfG90TnVS33vff99//3/fe/9/33v/f997/3/fe/9/33//f99//3/ff/9/33v/f99//3/fe/9/33//f997/3/fe/9/33v/f997/3/ff/9/33v/f997/3/ff/9/33v/f99/AAD/f/9//3//f/9//3//f99//3//f/9/33//f99//3//f/9/33//f99//3/ff/9/33//f99//3/ff/9/33//f99//3/ff/9//3//f/9//3/ff/9/33//f99//3/ff/9/33//f99//3/ff/9/33//f99//3//f/9/33//f99//3//f/9/33//f99//3/ff/9/33v/f99//3/ff/9//3//f1trMkZtLY41nXP/f99//3//f/9//3//f99//3/ff/9//3//f/9//3//f/9/33//f99//3//f/9/33//f99//3/ff/9//3//f99//3/ff/9//3//f99//3/ff/9/33//f/9//38AAN97/3/ff/9/33//f997/3/fe/9/33//f997/3/fe/9/33//f997/3/fe/9/33v/f997/3/fe/9/33v/f997/3/fe/9/33//f99//3/ff/9/33v/f997/3/fe/9/33v/f997/3/fe/9/33v/f997/3/fe/9/33//f997/3/ff/9/33v/f997/3/fe/9/33vff997/3/fe/9/33//f/9//3++d31zv3v/f997/3/fe/9/33//f997/3/fe/9/33v/f99//3/ff/9/33v/f997/3/ff/9/33v/f997/3/fe/9/33//f99//3/fe/9/33//f997/3/fe/9/33v/f99//3/fewAA/3//f/9//3//f99//3/ff/9//3//f/9//3/ff/9//3//f99//3/ff/9/33//f99//3/ff/9/33//f99//3/ff/9/33//f/9//3//f/9//3//f99//3/ff/9/33//f99//3/ff/9/33//f99//3/ff/9//3//f99//3/ff/9//3//f99//3/ff/9/33//f99//3/ff/9/33//f99//3//f/9//3//f99//3/ff/9//3//f99//3/ff/9/33//f/9//3/ff/9//3//f99//3/ff/9/33//f99//3/ff/9/33//f99//3/ff/9/33//f/9//3/ff/9/33//f99//3//f/9/AADff/9/33//f997/3/fe/9/33v/f99//3/fe/9/33v/f99//3/ff/9/33//f99//3/ff/9/33v/f997/3/fe/9/33v/f99//3/ff/9/33//f99//3/ff/9/33v/f997/3/fe/9/33v/f997/3/ff/9/33//f99//3/fe/9/33//f99//3/fe/9/33v/f99//3/ff/9/33//f997/3/fe/9/33v/f997/3/fe/9/33v/f997/3/fe/9/33v/f997/3/fe/9/33//f99//3/fe99/33vff997/3/fe/9/33v/f997/3/fe/9/33v/f99//3/fe/9/33v/f997/3/fe/9/33sAAP9//3//f99//3/ff/9/33//f/9//3/ff/9/33//f/9//3//f/9//3//f/9//3//f/9//3//f99//3/ff/9/33//f99//3//f/9//3//f/9//3//f/9/33//f99//3/ff/9/33//f99//3//f/9//3//f/9//3/ff/9/33//f/9//3/ff/9/33//f99//3//f/9//3//f99//3/ff/9/33//f99//3/ff/9/33//f99//3/ff/9/33//f99//3/ff/9/33//f/9//3/ff/9/33//f/9//3/ff/9/33//f99//3/ff/9/33//f/9//3//f/9/33//f99//3/ff/9/33//fwAA33v/f99//3/fe/9/33v/f997/3/ff/9/33v/f997/3/ff/9/33v/f99//3/ff/9/33v/f997/3/fe/9/33v/f997/3/ff/9/33//f99//3/fe/9/33v/f997/3/fe/9/33v/f997/3/fe/9/33//f997/3/fe99/33v/f997/3/fe/9/33//f997/3/fe/9/33v/f997/3/fe/9/33v/f997/3/fe/9/33v/f997/3/fe/9/33v/f997/3/fe/9/33v/f997/3/fe/9/33v/f997/3/fe/9/33vff99733/fe/9/33v/f997/3/ff/9/33v/f99//3/fe/9/33//f997AAD/f/9//3/ff/9/33//f/9//3//f/9//3//f99//3//f/9/33v/f/9//3//f/9/33//f99//3/ff/9/33//f/9//3//f/9//3//f/9//3//f/9/33//f99//3/ff/9/33//f99//3/ff/9/33//f/9//3/ff/9/33v/f99//3/ff/9//3//f99//3/ff/9/33//f99//3/ff/9/33//f99//3/ff/9/33//f99//3/ff/9/33//f99//3/fe/9/33//f99//3//f/9/33//f99//3/ff/9/33//f997/3/ff/9/33//f99//3/ff/9//3//f/9//3//f/9//3//f/9//38AAN97/3/ff/9/33v/f997/3/ff/9/33//f997/3/fe/9/33//f997/3/ff/9/33//f997/3/fe/9/33v/f997/3/ff/9/33//f99//3/ff/9/33v/f997/3/fe/9/33v/f997/3/fe/9/33v/f99//3/fe/9/33vfe997/3/fe/9/33//f99//3/fe/9/33v/f997/3/fe/9/33v/f997/3/fe/9/33v/f997/3/fe/9/33v/f997/3/fe/9/33//f997/3/fe/9/33v/f997/3/fe/9/33v/f997/3/fe/9/33v/f997/3/fe/9/33//f99//3/ff/9/33//f99//3/fewAA/3/ff/9/33//f99//3//f/9/33//f99//3/ff/9//3//f/9//3//f/9//3//f/9//3//f/9/33v/f99//3/ff/9//3//f99//3//f/9/33//f/9//3/ff/9//3//f/9//3/ff/9/33//f/9//3//f/9//3//f99//3/ff/9/33//f99//3/ff/9/33//f99//3/ff/9/33//f99//3/ff/9/33//f99//3/ff/9/33//f99//3/ff/9//3//f99//3/ff/9/33//f99//3/ff/9/33//f99//3//f/9/33//f99//3/ff/9//3//f/9//3//f/9//3//f/9//3//f/9/AADfe/9/33v/f997/3/ff/9/33//f997/3/fe/9/33v/f99//3/ff/9/33//f99//3/ff/9/33v/f997/3/fe/9/33//f997/3/fe/9/33//f99733/fe/9/33v/f99//3/fe/9/33v/f997/3/ff/9/33//f99//3/fe/9/33v/f997/3/fe/9/33v/f997/3/fe/9/33v/f997/3/fe/9/33v/f997/3/fe/9/33v/f997/3/fe/9/33v/f99//3/fe/9/33v/f997/3/fe/9/33v/f997/3/fe/9/33//f997/3/fe/9/33v/f99//3/ff/9/33//f99//3/ff/9/338AAP9/33//f99//3/ff/9//3//f99//3/ff/9/33//f/9//3//f/9//3//f/9//3//f/9/33//f/9//3/ff/9//3//f/9//3/fe/9//3//f99/33/fe/9/33//f/9//3//f/9/33//f99//3/ff/9//3//f/9//3/ff/9/33//f99//3/ff/9/33//f99//3/ff/9/33//f99//3/ff/9/33//f99//3/ff/9/33//f99//3/ff/9/33//f/9//3/ff/9/33//f99//3/ff/9/33//f99//3/ff/9//3//f/9//3/ff/9/33//f99//3//f/9//3//f/9//3//f/9//3//fwAA33//f99733/fe/9/33//f99//3/ff/9/33v/f997/3/ff/9/33//f99//3/ff/9/33//f99//3/fe/9/33v/f997/3/fe/9/33v/f99//3/fe99/33//f99//3/fe/9/33//f997/3/fe/9/33//f99//3/ff/9/33v/f997/3/fe/9/33v/f997/3/fe/9/33v/f997/3/fe/9/33v/f997/3/fe/9/33v/f997/3/fe/9/33v/f997/3/fe/9/33v/f/9//3//f/9/33//f99//3/fe/9/33v/f997/3/fe/9/33v/f997/3/ff/9/33v/f997/3/ff/9/33//f997AAD/f99//3/fe/9//3//f/9//3//f/9/33//f99//3//f/9//3//f/9//3//f/9//3//f/9//3//f/9/33//f99//3/ff/9/33//f/9//3//f/9/33v/f/9//3/ff/9/33//f/9//3/ff/9//3//f/9//3//f/9/33//f99//3/ff/9/33//f99//3/ff/9/33//f99//3/ff/9/33//f99//3/ff/9/33//f99//3/ff/9/33//f99//3/ff/9/33//f99//3//f/9//3//f/9//3//f/9/33//f99//3/ff/9/33//f99//3//f/9//3//f99//3/fe/9/33//f/9//38AAEYAAAAUAAAACAAAAEdESUMDAAAAIgAAAAwAAAD/////IgAAAAwAAAD/////JQAAAAwAAAANAAC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AlAAAADAAAAAEAAAAYAAAADAAAAAAAAAISAAAADAAAAAEAAAAeAAAAGAAAAAsAAABhAAAANQEAAHIAAAAlAAAADAAAAAEAAABUAAAAqAAAAAwAAABhAAAAZQAAAHEAAAABAAAAAIDUQbSX1EEMAAAAYQAAAA8AAABMAAAAAAAAAAAAAAAAAAAA//////////9sAAAATQBpAGcAdQBlAGwAIABaAGEAbABkAO0AdgBhAHIAAAAMAAAAAwAAAAgAAAAHAAAABwAAAAMAAAAEAAAABwAAAAcAAAADAAAACAAAAAMAAAAGAAAABwAAAAUAAABLAAAAQAAAADAAAAAFAAAAIAAAAAEAAAABAAAAEAAAAAAAAAAAAAAAQAEAAKAAAAAAAAAAAAAAAEABAACgAAAAJQAAAAwAAAACAAAAJwAAABgAAAAEAAAAAAAAAP///wAAAAAAJQAAAAwAAAAEAAAATAAAAGQAAAALAAAAdgAAADQBAACGAAAACwAAAHYAAAAqAQAAEQAAACEA8AAAAAAAAAAAAAAAgD8AAAAAAAAAAAAAgD8AAAAAAAAAAAAAAAAAAAAAAAAAAAAAAAAAAAAAAAAAACUAAAAMAAAAAAAAgCgAAAAMAAAABAAAACUAAAAMAAAAAQAAABgAAAAMAAAAAAAAAhIAAAAMAAAAAQAAAB4AAAAYAAAACwAAAHYAAAA1AQAAhwAAACUAAAAMAAAAAQAAAFQAAACIAAAADAAAAHYAAABIAAAAhgAAAAEAAAAAgNRBtJfUQQwAAAB2AAAACgAAAEwAAAAAAAAAAAAAAAAAAAD//////////2AAAABQAHIAZQBzAGkAZABlAG4AdABlAAcAAAAFAAAABwAAAAYAAAADAAAACAAAAAcAAAAHAAAABAAAAAcAAABLAAAAQAAAADAAAAAFAAAAIAAAAAEAAAABAAAAEAAAAAAAAAAAAAAAQAEAAKAAAAAAAAAAAAAAAEABAACgAAAAJQAAAAwAAAACAAAAJwAAABgAAAAEAAAAAAAAAP///wAAAAAAJQAAAAwAAAAEAAAATAAAAGQAAAALAAAAiwAAACYBAACbAAAACwAAAIsAAAAcAQAAEQAAACEA8AAAAAAAAAAAAAAAgD8AAAAAAAAAAAAAgD8AAAAAAAAAAAAAAAAAAAAAAAAAAAAAAAAAAAAAAAAAACUAAAAMAAAAAAAAgCgAAAAMAAAABAAAACUAAAAMAAAAAQAAABgAAAAMAAAAAAAAAhIAAAAMAAAAAQAAABYAAAAMAAAAAAAAAFQAAABIAQAADAAAAIsAAAAlAQAAmwAAAAEAAAAAgNRBtJfUQQwAAACLAAAAKgAAAEwAAAAEAAAACwAAAIsAAAAnAQAAnAAAAKAAAABGAGkAcgBtAGEAZABvACAAcABvAHIAOgAgAE0ASQBHAFUARQBMACAAQQBOAEcARQBMACAAWgBBAEwARABJAFYAQQBSACAAUwBJAEwAVgBFAFIAQQAGAAAAAwAAAAUAAAALAAAABwAAAAgAAAAIAAAABAAAAAgAAAAIAAAABQAAAAMAAAAEAAAADAAAAAMAAAAJAAAACQAAAAcAAAAGAAAABAAAAAgAAAAKAAAACQAAAAcAAAAGAAAABAAAAAcAAAAIAAAABgAAAAkAAAADAAAACAAAAAgAAAAIAAAABAAAAAcAAAADAAAABgAAAAgAAAAHAAAACAAAAAgAAAAWAAAADAAAAAAAAAAlAAAADAAAAAIAAAAOAAAAFAAAAAAAAAAQAAAAFAAAAA==</Object>
  <Object Id="idInvalidSigLnImg">AQAAAGwAAAAAAAAAAAAAAD8BAACfAAAAAAAAAAAAAAA0IQAAnBAAACBFTUYAAAEATIEAAM4AAAAFAAAAAAAAAAAAAAAAAAAAgAcAADgEAAD+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Ed1aOL7bAAARAAg4UYCAFADAh6XrHMszv4B8AyGAo+XrHMBAAAAAAAAABAACQQAAAAAAQAAACzO/gF0zv4BEAAJBFjLRgDmusQGEM7+AfAnk3Qszv4B9AyGAgAAAAAAAER18Ib7bGjO/gHAAIECBwAAAAAAAADoz/4BadogdgAA/gEAAAAAAAAAAAAAAAAAAAAAAAAAAHTO/gEYEIECBwAAADjdRMaEzv4B4basdgAARHV4zv4BAAAAAIDO/gEAAAAAAAAAALZErXYAAAAAVAYV/wkAAACYz/4BEF6jdgHYAACYz/4BAAAAAAAAAAAAAAAAAAAAAAAAAABo4vtsZHYACAAAAAAlAAAADAAAAAEAAAAYAAAADAAAAP8AAAISAAAADAAAAAEAAAAeAAAAGAAAACoAAAAFAAAAhQAAABYAAAAlAAAADAAAAAEAAABUAAAAqAAAACsAAAAFAAAAgwAAABUAAAABAAAAAIDUQbSX1E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9vSFXfCyhV3wsUmW5vADdyb4hV3wsBAAAALFXfCzDx/gEqN3JvTF9vb0hV3wtc8f4BCzVybyhV3wtMX29vSFXfC9D9cW+w93FvIFXfC2Tx/gEBAAAACFXfCwIAAAAAAAAAdPH+ATPocG8IVd8LEOhwb7jx/gHeLHJv5SxybwAAl5WEVd8LCJtub0A3cm8AAAAACFXfC4hV3wvE8f4BLzVyb3xfb28YGMMJKFXfCxSZbm8AN3Jv5SxybwEAAAAAAAAAAAAAALZErXZ8X29vVAYV/wcAAADw8v4BEF6jdgHYAADw8v4BAAAAAAAAAAAAAAAAAAAAAAAAAACEVd8L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pxgoV/4BDFn+AT3bIHZMqEYCzFb+AQAAAAA7AAAAAGDTCwAAAACAAAAAqAIAAOiz0hgAAAAAsI6lGDsAAAAAAAAAYJClGAAAAACwjqUYU4GcawMAAABcgZxrAQAAALCR3RigHdNrGHCYa39daDMXs6gqeK9LAnxY/gFp2iB2AAD+AQIAAAB12iB2dF3+AeD///8AAAAAAAAAAAAAAACQAQAAAAAAAQAAAABhAHIAaQBhAGwAAAAAAAAAAAAAAAAAAAAGAAAAAAAAALZErXYAAAAAVAYV/wYAAAAsWP4BEF6jdgHYAAAsWP4BAAAAAAAAAAAAAAAAAAAAAAAAAABkdgAIAAAAACUAAAAMAAAAAwAAABgAAAAMAAAAAAAAAhIAAAAMAAAAAQAAABYAAAAMAAAACAAAAFQAAABUAAAADAAAADcAAAAgAAAAWgAAAAEAAAAAgNRBtJfU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R1blPgAAAAAAAAAAkZnkPgAANEIAAABCJAAAACQAAABHVuU+AAAAAAAAAACRmeQ+AAA0QgAAAEIEAAAAcwAAAAwAAAAAAAAADQAAABAAAAAtAAAAIAAAAEYAAAAoAAAAHAAAAEdESUMCAAAAAAAAAAAAAACjAAAAeQAAAAAAAAAhAAAACAAAAGIAAAAMAAAAAQAAABUAAAAMAAAABAAAABUAAAAMAAAABAAAAFEAAAD4YQAALQAAACAAAAB1AAAAVQAAAAEAAAABAAAAAAAAAAAAAACBAAAAYAAAAFAAAAAoAAAAeAAAAIBhAAAAAAAAIADMAKEAAAB3AAAAKAAAAIEAAABgAAAAAQAQAAAAAAAAAAAAAAAAAAAAAAAAAAAAAAAAAN97/3/fe/9/33//f99//3/ff/9/33v/f997/3/fe/9/33//f99//3/ff/9/33//f997/3/fe/9/33v/f997/3/ff/9/33v/f997/3/ff/9/33//f99//3/ff/9/33//f99//3/ff/9/33//f99//3/fe/9/33v/f997/3/fe/9/33v/f997/3/ff/9/33//f99//3/fe/9/33v/f997/3/fe/9/33v/f997/3/fe/9/33v/f99//3/fe/9/33v/f997/3/ff/9/33v/f997/3/fe/9/33v/f99733vfe/9/33v/f99//3/ff/9/33//f997/3/fe/9/33v/f997/3/ffwAA/3/ff/9//3//f/9//3//f/9/33//f99//3/ff/9//3//f/9//3//f/9//3//f99//3/ff/9/33//f99//3//f/9//3//f99//3//f/9//3//f/9//3//f/9//3//f/9//3//f/9//3//f/9//3//f/9/33v/f99//3/ff/9/33//f99//3//f/9//3//f/9//3/ff/9/33//f99//3/ff/9/33//f99//3/ff/9/33//f99//3//f/9/33//f99//3/ff/9//3//f99//3/ff/9/33//f99//3/fe/9//3//f99//3//f/9//3//f/9//3/ff/9/33//f99//3/ff/9/AADff/9/33v/f99//3/ff/9/33//f997/3/fe/9/33v/f99//3/ff/9/33v/f997/3/ff/9/33v/f997/3/fe/9/33//f997/3/ff/9/33//f99//3/ff/9/33//f997/3/ff/9/33v/f997/3/fe/9/33v/f99733/fe/9/33vff997/3/fe/9/33//f997/3/fe/9/33v/f997/3/fe/9/33//f997/3/fe/9/33v/f99//3/ff/9/33v/f997/3/fe/9/33v/f997/3/fe/9/33v/f997/3/ff/9/33v/f99//3/fe/9/33v/f997/3/fe/9/33v/f99//3/fe/9/33sAAP9//3//f/9//3//f/9//3//f/9//3//f/9/33v/f/9//3//f/9//3//f99//3//f/9//3//f99//3/ff/9/33//f/9//3//f/9//3//f/9//3//f/9//3//f99//3/ff/9//3//f99//3/ff/9/33//f99//3/fe/9//3//f997/3/ff/9/33//f/9//3/ff/9//3//f99//3/ff/9//3//f99//3/ff/9/33//f/9//3//f/9//3//f99//3/ff/9/33//f99//3//f/9/33//f99//3//f/9//3//f/9//3//f/9/33//f99//3/ff/9/33//f/9//3//f/9/33//fwAA33//f99//3/ff/9/33//f99//3/ff/9/33vff997/3/ff/9/33//f997/3/fe/9/33//f997/3/fe/9/33v/f99//3/ff/9/33//f99//3/ff/9/33//f99//3/fe/9/33//f99//3/fe/9/33v/f997/3/fe99/33v/f99//3/fe/9/33v/f99//3/fe/9/33v/f99//3/fe/9/33v/f99//3/fe/9/33v/f997/3/ff/9/33//f997/3/fe/9/33v/f997/3/fe/9/33//f997/3/ff/9/33//f99//3/ff/9/33//f997/3/fe/9/33v/f99//3/ff/9/33v/f99/AAD/f99//3/ff/9/33//f99//3/ff/9/33//f99//3//f/9/33//f99//3//f/9//3//f99//3/ff/9//3//f/9//3//f/9/33//f/9//3//f/9//3//f/9//3/ff/9/33//f/9//3/fe/9//3//f/9//3/ff/9/33//f99//3/ff/9/33//f/9//3//f/9/33//f/9//3//f/9//3//f99//3/ff/9/33//f99//3//f/9/33//f99//3/ff/9/33//f99//3/ff/9/33//f99//3/ff/9/33//f99//3/ff/9/33//f/9//3/ff/9/33//f99//3//f/9/33//f99//38AAN9//3/fe/9/33v/f997/3/fe/9/33v/f997/3/fe/9/33//f997/3/ff/9/33//f99//3/fe/9/33//f99//3/ff/9/33v/f997/3/ff/9/33//f99733/fe/9/33v/f99//3/fe99/33v/f99//3/fe/9/33v/f997/3/fe/9/33v/f997/3/ff/9/33v/f997/3/ff/9/33//f997/3/fe/9/33v/f997/3/fe/9/33//f997/3/fe/9/33v/f997/3/fe/9/33v/f997/3/fe/9/33v/f997/3/fe/9/33v/f997/3/ff/9/33v/f997/3/fe/9/33//f997/3/fewAA/3/ff/9/33//f99//3/ff/9/33//f99//3/ff/9/33//f99//3/ff/9//3//f99//3/ff/9/33//f/9//3/ff/9//3//f99//3//f/9//3//f/9//3/fe/9/33//f99//3//f/9/33//f99//3//f/9/33//f99//3/ff/9/33//f99//3/ff/9//3//f99//3//f/9/33//f/9//3/ff/9/33//f99//3/ff/9/33//f99//3/ff/9/33//f99//3/ff/9/33//f99//3/ff/9/33//f99//3/ff/9/33//f99//3/ff/9/33//f99//3/ff/9/33//f99//3/ff/9/AADfe/9/33//f99//3/fe/9/33v/f997/3/fe/9/33v/f997/3/fe/9/33vff99//3/fe/9/33v/f997/3/fe/9/33v/f997/3/fe/9/33//f99//3/ff/9/33//f997/3/ff/9/33//f99//3/ff/9/33//f99//3/fe/9/33//f99//3/ff/9/33v/f99//3/ff/9/33//f997/3/ff/9/33vff997/3/fe99/33v/f997/3/fe/9/33v/f997/3/ff/9/33//f997/3/fe/9/33v/f99//3/ff/9/33v/f99//3/ff/9/33v/f997/3/fe/9/33vff99733/fe/9/33sAAP9//3//f/9//3//f/9/33//f99//3/ff/9/33//f99//3/ff/9/33//f997/3/ff/9/33//f99//3/ff/9/33//f99//3/ff/9//3//f/9//3//f/9//3//f99//3/ff/9//3//f/9//3//f/9//3//f/9//3/ff/9/33//f/9//3//f/9/33//f99//3//f/9//3//f/9//3/ff/9/33//f997/3/ff/9/33v/f99//3/ff/9/33//f99//3//f/9//3//f/9//3/ff/9/33//f99//3//f/9/33//f99//3//f/9/33//f99//3/ff/9/33//f/9//3/ff/9/33//fwAA33//f997/3/ff/9/33v/f99//3/fe/9/33//f997/3/fe/9/33v/f99//3/fe/9/33v/f997/3/fe/9/33v/f99//3/fe/9/33//f997/3/ff/9/33v/f99//3/fe/9/33//f99//3/fe/9/33//f99//3/fe/9/33v/f997/3/ff/9/33v/f99//3/ff/9/33//f997/3/fe/9/33v/f997/3/fe/9/33v/f997/3/fe/9/33v/f997/3/fe/9/33//f99//3/ff/9/33v/f997/3/fe/9/33//f997/3/ff/9/33v/f997/3/fe/9/33v/f997/3/ff/9/33v/f997AAD/f99//3/ff/9//3//f/9//3//f/9//3//f/9//3/ff/9//3//f/9//3/ff/9/33//f99//3/ff/9/33//f99//3//f/9//3//f99//3/ff/9/33//f/9//3//f/9//3//f/9//3/fe/9//3//f/9//3/ff/9/33//f99//3/ff/9/33//f99//3//f/9/33//f99//3/ff/9/33//f99//3/ff/9/33//f99//3/ff/9/33//f99//3/ff/9/33//f99//3//f/9//3//f99//3/ff/9//3//f/9//3/ff/9/33//f99//3/ff/9/33//f99//3//f/9//3//f/9//38AAN97/3/fe/9/33//f99//3/ff/9/33//f99//3/ff/9/33v/f99//3/fe/9/33v/f997/3/fe/9/33v/f997/3/ff/9/33//f997/3/fe/9/33v/f99//3/ff/9/33//f99//3/ff99/33v/f99//3/fe/9/33v/f997/3/fe/9/33v/f997/3/ff/9/33vff997/3/fe/9/33v/f997/3/fe/9/33v/f997/3/fe/9/33v/f997/3/fe/9/33v/f997/3/ff/9/33//f99//3/fe/9/33//f99//3/ff/9/33v/f997/3/fe/9/33v/f997/3/fe/9/33//f99//3/ffwAA/3/ff/9/33//f99//3//f/9/33//f99//3/ff/9/33//f99//3/ff/9/33//f99//3/ff/9/33//f99//3//f/9//3//f99//3/ff/9//3//f99//3//f/9//3//f/9//3/ff/9/33//f99//3//f/9/33//f/9//3/ff/9/33//f99//3/ff/9/33//f99//3/ff/9/33//f99//3/ff/9/33//f99//3/ff/9/33//f99//3/ff/9/33//f99//3/ff/9/33//f/9//3//f/9/33//f99//3/ff/9/33//f99//3/ff/9/33//f/9//3/ff/9//3//f/9//3//f/9/AADfe/9/33v/f997/3/fe/9/33//f997/3/fe/9/33v/f997/3/fe/9/33v/f997/3/fe/9/33v/f99//3/ff/9/33//f997/3/fe/9/33//f99//3/ff/9/33//f99//3/fe/9/33v/f997/3/ff/9/33v/f997/3/ff/9/33v/f997/3/fe/9/33v/f997/3/fe/9/33v/f997/3/fe/9/33v/f997/3/fe/9/33v/f997/3/fe/9/33v/f997/3/fe/9/33v/f997/3/ff/9/33//f997/3/fe/9/33v/f997/3/fe/9/33v/f99//3/ff/9/33//f99//3/ff/9/338AAP9/33//f99//3/ff/9//3//f99//3/ff/9/33//f99//3/ff/9/33//f99//3/ff/9/33//f99//3//f/9//3//f/9//3/ff/9//3//f/9//3//f/9//3//f/9//3//f/9/33//f99//3//f/9//3//f99//3//f/9//3//f99//3/ff/9/33//f99//3/ff/9/33//f99//3/ff/9/33//f99//3/ff/9/33//f99//3/ff/9/33//f99//3/ff/9/33//f99//3//f/9//3//f/9//3/ff/9/33//f99//3/ff/9/33//f/9//3//f/9//3//f/9//3//f/9//3//fwAA33v/f997/3/fe/9/33v/f997/3/fe/9/33//f99//3/fe/9/33v/f997/3/fe/9/33v/f997/3/fe/9/33v/f99//3/ff/9/33//f99//3/ff/9/33//f99//3/ff/9/33v/f997/3/fe/9/33//f997/3/fe/9/33v/f997/3/fe/9/33v/f997/3/fe/9/33v/f997/3/fe/9/33v/f997/3/fe/9/33vfe997/3/fe/9/33v/f997/3/fe/9/33v/f997/3/fe/9/33//f99//3/fe/9/33v/f997/3/fe/9/33v/f997/3/fe/9/33v/f997/3/fe/9/33v/f99/AAD/f99//3/ff/9/33//f99//3/ff/9/33//f/9//3/ff/9/33//f99//3/ff/9/33//f99//3/ff/9/33//f/9//3//f/9//3//f/9//3//f/9//3//f/9//3/fe/9/33//f99//3/ff/9/33//f/9//3/ff/9/33//f99//3/ff/9/33//f99//3/ff/9/33//f99//3/ff/9/33//f99//3/ff/9/33/ff997/3/ff/9/33//f99//3/ff/9/33//f99//3/ff/9//3//f/9//3//f/9/33//f99//3/ff/9/33//f99//3/ff/9/33//f99//3/ff/9/33//f99//38AAN97/3/fe/9/33v/f997/3/fe/9/33v/f99//3/fe/9/33v/f997/3/fe/9/33v/f997/3/fe/9/33v/f997/3/ff/9/33//f99//3/ff/9/33//f99//3/ff99/33vfe997/3/fe/9/33v/f99//3/fe/9/33v/f997/3/fe/9/33v/f997/3/fe/9/33v/f997/3/fe/9/33v/f997/3/fe/9/33v/f99733/fe/9/33v/f997/3/fe/9/33v/f997/3/fe/9/33v/f99//3/ff/9/33v/f997/3/fe/9/33v/f997/3/fe/9/33v/f997/3/fe/9/33v/f997/3/fewAA/3//f/9//3//f/9//3/ff/9//3//f/9//3//f/9//3//f99//3/ff/9//3//f/9//3//f/9/33//f99//3/ff/9/33//f/9//3//f/9//3//f99//3/ff/9/33//f99//3/ff/9/33//f99//3/ff/9//3+VUs85/3/fe/9/33//f99//3/ff/9/33//f99//3/ff/9/33v/f/9//3/ff/9//3//f997/3//f/9/33v/f/9//3/ff/9/33//f99//3/ff/9/33//f99//3/ff/9/33//f99//3/ff/9/33//f/9//3/ff/9/33//f99//3/ff/9//3//f/9//3/ff/9/AADff/9/33//f99//3/fe/9/33v/f99//3/ff/9/33//f99//3/fe/9/33//f99//3/ff/9/33v/f997/3/fe/9/33v/f99//3/ff99/vnf4Yr57/3/fe/9/33v/f997/3/fe/9/33v/f997/3/fe/9/33//f3ROzzmdc99/33v/f997/3/fe/9/33v/f997/3/fe/9/33v/f997GWMSQjNGrjVMKRFCVE75Xp1zvnf/f99//3/fe/9/33v/f997/3/fe/9/33v/f997/3/fe/9/33v/f997/3/fe/9/33v/f99//3/ff/9/33v/f997/3/fe/9/33v/f99//3/fe/9/33sAAP9//3//f/9//3/ff/9/33//f/9//3//f/9//3//f/9//3/ff/9/33//f99//3//f/9/33//f99//3/ff/9/33//f99//3//f/9/33syRgol2F7fe/9/33//f99//3/ff/9/33//f99//3/ff/9/33/ff99/+F6ONZ1z33v/f99//3/ff/9/33//f99//3/ff/9/33//f99/33tsLfA9rzXQPa81VErPOW0x6BwqJc85t1Zbaxljtla/e997/3/ff99/33v/f99//3/ff/9/33//f99//3/ff/9/33//f99//3/ff/9/33//f99//3/ff/9/33//f99//3/ff/9/33//fwAA33v/f99//3/fe/9/33v/f997/3/ff/9/33//f99//3/ff/9/33//f997/3/fe/9/33v/f997/3/fe/9/33v/f997/3/fe/9/33vfe44xzzlTSt9733v/f997/3/fe/9/33v/f997/3/fe/9/33v/f997/3/4Xo41W2v/f997/3/fe/9/33v/f997/3/fe/9/33v/f99733vff5ZWrjUZY997/3/ff/9/nXO3VhJCSymFECIERAgKITJG33v/f99/33vfe99733/fe/9/33v/f997/3/fe/9/33v/f997/3/fe/9/33v/f997/3/fe/9/33v/f99733vfe/9/33//f997AAD/f/9//3/ff/9/33//f99//3//f/9//3//f/9//3//f/9//3//f/9//3/ff/9/33//f99//3/ff/9/33//f99//3/ff/9/33//f99/U0rwPRFCGWPfe99//3/ff/9/33//f99//3/ff/9/33//f99//3/fezpnjTEZY997/3/ff/9/33//f99//3/ff/9/33//f99//3/ff/9/3nvxPcgYjjE7Z/9/33v/f99//39cb20x8D2vOegcRAzoHI0x+V7fe/9//3/ff/9/33//f99//3/ff/9/33//f99//3/ff/9/33//f99//3/ff/9/33//f99//3/fe/9//3//f/9//38AAN97/3/ff/9/33v/f997/3/fe/9/33//f997/3/ff/9/33//f997/3/fe/9/33v/f997/3/ff/9/33v/f997/3/fe/9/33v/f997/391UvA9MkaWUt9//3/fe/9/33//f997/3/fe/9/33v/f997/3/fe99/W2vQOZVS33/fe/9/33v/f997/3/fe/9/33v/f997/3/fe/9/33vff997+F6NMWwtVE59c99/3398b/A9U0q9d/herjUyRo0xxxhkDOkgEUKVUp1z33//f/9/33+/e99/33//f997/3/fe/9/33v/f997/3/fe/9/33v/f997/3/fe/9/33v/f997/3/ffwAA/3//f/9/33//f99//3/ff/9//3//f/9//3/ff/9//3//f99//3/ff/9/33//f99//3/ff/9//3//f99//3/ff/9/33//f997EkbXWjpnEkIzRhJG33vff/9//3//f/9//3/ff/9/33//f99//3/ff/9/3398b9A5dE7fe/9/33//f99//3//f/9//3//f99//3/ff/9/33//f99//3//f997+F6NMSoljjVUTtA9KykqJekgEUL4Xv9/33/feztnMkbHGKYUphTwPXVSvnffe/9/33//f99//3/ff/9/33//f99//3/ff/9/33//f99//3/ff/9//3//f99//3//f/9/AADfe/9/33//f997/3/fe/9/33v/f99//3/fe/9/33v/f99//3/fe/9/33v/f997/3/fe/9/33//f997/3/fe/9/33v/f997/39UTo4xKynQOfE9EUJcb99733v/f99//3/fe/9/33v/f997/3/fe/9/33vff3xvrzXxQd9/33v/f997/3/fe/9/33//f997/3/fe/9/33v/f997/3/fe/9/33v/f753+WKvOa81SymuNVNKdVKdc/9/v3v/f997/3//f753+F6OMWUMIgTIGFNKnXP/f997/3/fe/9/33vff99733/fe/9/33v/f997/3/fe/9/33v/f99//3/fe/9/338AAP9//3//f99//3/ff/9/33//f99//3/ff/9/33//f99//3/ff/9/33//f/9//3/ff/9//3//f997/3/ff/9/33//f99//3/fe997EkaFEAohEUJTShlj33vfe99//3/ff/9/33//f99//3/ff/9/33//f997vneuNW0tvnv/f997/3/fe/9/33//f99//3/ff/9/33//f99//3/ff/9/33v/f/9//3/ff99/XGuuNTpn33/ff/9/33v/f997/3/fe/9//3/ff997XGt0SgohZAyFEPA52Frfe/9//3//f997/3/fe/9/33//f99//3/ff/9/33//f99//3/ff/9/33//fwAA33//f99//3//f/9/33//f997/3/fe/9/33v/f997/3/fe/9/33v/f99//3/ff/9/33//f99/33/fe/9/33v/f997/3/fe/9/33vffxpj8D0RQnVO+WLfe997/3/fe/9/33v/f997/3/fe/9/33v/f99733vfezNGbC2+d99733/fe99/33v/f997/3/fe/9/33v/f997/3/fe/9/33v/f997/3/fe/9/33vXWq85vnvfe99/33v/f997/3/fe/9/33v/f997/3/fe/9/33t8bzJG6BhDCOgcEkKdc99/33/fe99733v/f99733/fe/9/33v/f997/3/fe99/33v/f997AAD/f/9//3//f/9/33//f99//3/ff/9/33//f99//3/ff/9/33//f99//3//f/9//3//f/9//3/fe/9/33//f99//3/ff/9/33//f997/3/YXiol11oaZ99733/ff/9/33//f99//3/ff/9/33//f99//3/ff997VEqNMX1v/3/fe/9/33//f99/33/ff/9/33//f99//3/ff/9/33//f99//3/ff/9/33/fe/E9VErfe/9/33//f99//3/ff/9/33//f99//3/ff/9//3v/f/97/3vfe3xvEkbHGIUQjjEZZ99733v/f/9//3/fe/9/33//f99//3//f/9/33v/f99//38AAN97/3/ff/9/33v/f997/3/fe/9/33v/f997/3/fe/9/33v/f997/3/ff/9/33//f99//3/fe/9/33v/f997/3/ff99/33vfe/9//3/fe553KykzRtdav3vfe/9/33vfe99/33/fe99733/fe997/3/fe99733tUTislfG/fe99733v/f997/3/fe/9/33v/f997/3/fe/9/33v/f997/3/fe/9/33v/f997M0r4Xt9/33//f997/3/fe/9/33v/f997/3/ff/9/33v/f/97/3vfe/9733v/f75311oKJUQMphS3Wnxv33vfe/9/33vfe79733/fe/9/33v/f997/3/fewAA/3//f/9/33//f99//3/ff/9/33//f99//3/ff/9/33//f99//3/ff/9//3//f/9//3//f/9/33//f99//3/fe/9/33++d1NKbC3xQRljvndUTmwtdU5ba99733v/f/9/33u+d/9/33//f99//3/ff/9/33vff7ZWSyn4Xt9/33v/f99//3/ff/9/33//f99//3/ff/9/33//f99//3/ff/9/33//f99/33uOMRpn33v/f99//3/ff/9/33//f99//3/ff/9//3//f/97/3//e/97/3v/f997/3/ff997+F7POWUQZRCvNddavnv/f997/3/fe99/33//f99//3/ff/9/AADfe/9/33//f997/3/fe/9/33v/f997/3/fe/9/33v/f997/3/fe/9/33//f99//3/ff/9/33v/f997/3/fe997/3+dc2wtjjWVUvE9bC2NMZVSSyltMbda33v/fztr8D1MLY0x8T1ba997/3/ff99/33vfe997+F5tLXRO33vfe99733/fe/9/33vff997/3/fe/9/33v/f997/3/fe/9/v3vff997/3+dc685W2v/f99733/fe/9/33v/f997/3/fe/9/33//f997/3//e/9/33v/e997/3/ff99/33v/f99/XG+WUtA9QwgKIVNKnXPfe99733v/f997/3/fe/9/33sAAP9/33//f/9//3//f/9//3//f99//3/ff/9/33//f99//3/ff/9//3//f/9//3//f/9/33//f99//3/ff/9/33vfezJGM0bfe/9/33vfe641VEquNY0xEUL/f51zEUKvObZWt1qOMUsp+F7ff99/33//f99//39ba44xMkb/f99733vfe/9/33vff997/3/ff/9/33//f99//3/ff/9/33v/f997nXe+dztrrzm/e99//3/ff/9/33//f99//3/ff/9/33//f99//3//f/9/33//f99//3/ff/9/33//f99//3/ff/9/33t8bxJG6BzHGBJGfG//f/9//3/fe/9/33//fwAA33v/f997/3/ff/9/33//f99//3/fe/9/33v/f997/3/fe/9/33//f99//3/ff/9/33//f997/3/fe/9/33vff1xrrjU7Z/9/33v/f997O2tLKW0xrjXQOb57lVLPOTpn/3/fe553jTGOMRlj33//f997/3/fe51zrzURQt9733vfe99/33vfe99733/fe/9/33v/f997/3/fe/9/33v/f51zzzkiBColdVLxQd97/3/fe/9/33v/f997/3/fe/9/33v/f997/3/fe/9/33//f997/3/fe/9/33v/f997/3/fe/9/33/ff997/386Z2wthhTHGFNKnXP/f99/33v/f997AAD/f99//3/ff/9//3//f99//3/ff/9/33//f99//3/fe/9/33//f99//3//f/9/33//f99//3/fe/9/33//f99/U0oSRv9/33//f99733vff7ZWrzXPOSspXG/POVRO33vff/9//3++dxFCbC19b/9//3/ff/9/nnfxQWwtGWPff/9/33vff997/3/fe/9/33//f99//3/ff/9/33//f1xvrjXQOXROrjVLKa8533/fe/9/33//f99//3/ff/9/33//f99//3/ff/9//3//f99//3/ff/9/33//f99//3/ff/9/33//f997/3/fe/9/vnfXWo0xphRLKXROnXP/f997/38AAN97/3/ff/9/33//f997/3/fe/9/33v/f997/3/fe99/33vff997/3/ff/9/33//f99/33/fe99/33v/f997vnevOdda33v/f997/3/fe99/nXNLKfE9bC0SQs85Gmf/f997/3/fe99/nXPPOdA533u/e99/33u/exFC8D2uNZ1z33vfe997/3/fe/9/33v/f997/3/fe99/33vfe553zzmOMVxv33u+d40xKym+d99/33vff997/3/fe/9/33v/f997/3/fe/9/33v/f997/3/fe/9/33v/f997/3/fe/9/33v/f997/3/fe/9/33v/f99/v3s6Z3ROKyUKITJGnXPfewAA/3//f/9//3//f/9//3/ff/9/33//f99//3/ff/9//3//f99//3/ff/9//3//f/9//3/ff/9//3//f99//386Z6812F7/f99//3/ff/9/33v/f1NKjjWuNUsprjWed997/3/ff99//3//fztrjTHwPb9733vff997EkaNMVNKlVK/e997/3/ff/9/33//f99//3/ff/9/33/ff99/dE6NMZ1z33//f997U0rpIJ1z33vff997/3/ff/9/33//f99//3/ff/9/33//f99//3/ff/9/33//f99//3/ff/9/33//f99//3/ff/9/33//f99//3/fe/9/33+edzJGCiVsLfE9AADfe/9/33//f997/3/fe/9/33v/f997/3/ff/9/33v/f99//3/fe/9/33//f99//3/ff/9/33v/f99//3/ff9da0D18b997/3/fe/9/33vfe997W2sqJY0xTC2uNb5333vfe/9/33vff99733+WUm0tllL/f997338zRo41W2sSQrdW33vfe99/33v/f99733/fe99/33vff797nXONMTpnvnf/f997339TSo4x+F7ff99733/fe/9/33v/f997/3/fe/9/33v/f997/3/fe/9/33//f997/3/fe/9/33v/f99//3/fe/9/33v/f997/3/ff/9/33vfe997/3++d9dabS0AAP9//3//f99//3/ff/9/33//f99//3/ff/9/33//f/9//3//f/9//3//f/9//3//f/9//3//f99//3/ff/9/t1rQPb53/3/ff/9/33//f99733udc20trjWNMY4133vfe/9/33//f99//3/fe757VEqNMZ1z33vfe7ZWKyUZY/hebS1cb/9/33v/f99/33/fe/9/33//f997/39USvA933v/f99733/fezNKrjUSQr57/3/fe/9/33//f99//3/ff/9/33//f99//3/ff/9/33//f/9//3/ff/9//3//f/9//3//f/9/33//f99//3/ff/9/33//f99//3//f/9//3/fewAA33v/f99//3/fe/9/33v/f997/3/fe/9/33vfe997/3/ff/9/33//f99//3/ff/9/33//f997/3/fe/9/33t1TvA933vfe/9/33vff997/3+/d757bC1tLWwtbS0ZY99733v/f997/3/fe99733+ed681tlbfe9972F5sLZVSvnuWVnVSv3vff997/3/fe99/33v/f99//3++d/A9tlb/f99733vfe99/MkbwPfA9nXPfe/9/33v/f997/3/fe/9/33v/f997/3/fe/9/33v/f99//3/fe/9/33v/f99//3/ff/9/33v/f99733/fe/9/33v/f997/3/fe99/33v/f997AAD/f99//3/ff/9/33//f99//3/ff/9/33//f99//3/ff/9/33//f99//3//f/9/33//f99//3/ff/9/33v/f5ZSEULfe/9//3//f99//3/ff99/33sRQvA9zznPOTNG33v/f99//3/ff/9/33//f99/GmOOMX1z33tcbyoltlbfe55z11p9c99733/ff/9//3//f/9//3//fxpnbTGdc99//3/fe/9/33syRvE98D0ZY/9/33v/f99//3/ff/9/33//f99//3/ff/9/33//f99//3/ff/9/33//f99//3/ff/9/33//f99//3/ff/9/33//f99//3/ff/9/33//f99//38AAN97/3/fe/9/33v/f997/3/fe/9/33vff997/3/fe/9/33v/f997/3/ff/9/33//f997/3/fe/9/33vff997lVLPOd9733vff997/3/fe/9/33vff1RKrzlsLdA5rzWed997/3/fe/9/33v/f997/3+/e/FBEkbff1xvKiVTSt9/33sZY7ZW/3/fe997tlYRQkspjjVsLVROlVIRQr53/3/fe99/33vfe885rzXwPXVS/3/ff997/3/fe/9/33v/f997/3/fe/9/33v/f997/3/fe/9/33v/f997/3/fe/9/33v/f997/3/fe/9/33v/f997/3/fe/9/33v/f997/3/fewAA/3/ff/9/33//f99//3/ff/9/33//f997/3/ff/9/33//f99//3/ff/9//3//f99//3/ff/9/33//f997339UTtA933vff997/3/ff/9//3/fe99/+F7wPWwt8T0SRpVS/3/ff/9/33//f99//3/ff/9/11ptMb53nXPoHBJG33vff31zrjXfe997EkanFCslrjWONekcpxTIHGwtvnfff/9/33vff997EkYSRvliVE7/f/9//3/ff/9/33//f99//3/ff/9/33//f99//3/ff/9/33//f99//3/ff/9/33//f99//3/ff/9/33//f99//3/ff/9/33//f99//3/ff/9/AADfe/9/33v/f997/3/ff/9/33/fe99733/fe/9/33v/f997/3/fe/9/33//f99//3/fe/9/33v/f997/3/fe5ZSzznfe997/3/fe/9/33v/f99733sZY3RO6RwyRhJGjTGcc99/33v/f997/3/fe/9/v3udc441+F6+dwkhM0r/f75333sRQthaSylMLddav3u/e997vnd8b44xTC0RQhpn33v/f99733sSQjNKGmN0Tt9/33/fe/9/33v/f997/3/fe/9/33v/f997/3/fe/9/33v/f997/3/fe/9/33v/f997/3/fe/9/33v/f997/3/fe/9/33v/f997/3/fe/9/33sAAP9/33//f99//3/ff/9//3//f99//3/ff/9/33//f99//3/ff/9/33//f/9//3/ff/9/33//f99//3/ff/9/11quNb53/3/ff/9/33//f99/33/fe3xvdE4KJTJGt1ZsLTpn33v/f99//3/fe/9/33//f997EULwPd97SymOMd9733vfexljpxjwPb5333/fe/9/33//f997EUKvOa85xxhUTr57/3/fe3VSU0oaZzNK/3/ff/9/33//f99//3/ff/9/33//f99//3/ff/9/33//f99//3/ff/9/33//f99//3/ff/9/33//f99//3/ff/9/33//f99//3/ff/9/33//fwAA33v/f997/3/fe/9/33v/f99//3/fe/9/33v/f997/3/fe/9/33v/f99//3/fe/9/33v/f997/3/ff/9/33saYzNK33vfe/9/33v/f99733/fe99/nXMyRisldVK+d/A911r/f99733/fe/9/33v/f99733/YXkwpOmfPOWwtvne/e793M0quNfhe/3+/e997v3vfe997v3vPOZVSvndUSkQMrjWdd99/VEoSQhljEkbfe/9/33v/f997/3/fe/9/33v/f997/3/fe/9/33v/f997/3/fe/9/33v/f997/3/fe/9/33v/f997/3/fe/9/33v/f997/3/fe/9/33v/f997AAD/f99//3/ff/9/33//f99//3/ff/9/33//f99//3//f/9/33//f99//3/ff/9/33//f99//3//f/9/33//f/lejTF8b/9/33//f99//3/ff/9/33/fe/E9jjEyRt9/EkbPOd97/3/ff/9/33//f99//3/ff9978D0SRlRKjTGdc997VE7wPdheM0add99/33vff9973399c885dU7/f997t1YJIRJGv3u2VjJG+F7wPd9733//f99//3/ff/9/33//f99//3//f/9/33//f99//3/ff/9/33//f/9//3//f/9//3//f99//3/ff/9/33//f99//3/ff/9/33//f99//38AAN97/3/fe/9/33v/f997/3/fe/9/33v/f997/3/fe/9/33//f997/3/fe/9/33v/f997/3/ff/9/33v/f997O2uNMX1z33v/f997/3/fe/9/33v/f99/llZtLRFC33saZ441nXffe/9/33v/f997/3/fe99/33v5Yo41dE4qJTpn+F5sLTpnvnfPOfhe33vff99733vfe31zjjXXWt9733+/e/lejTGVUtdaEkbXWhJGnnffe997/3/fe/9/33v/f997/3/ff/9/33v/f997/3/fe/9/33v/f997/3/ff/9/33//f99//3/fe/9/33v/f997/3/fe/9/33v/f997/3/fewAA/3/ff/9/33//f99//3/ff/9/33v/f99//3/ff/9/33//f99//3//f/9/33//f/9//3/ff/9/33//f99//3+dc641W2v/f99//3/ff/9/33//f99//3/fezNKMkb/f3xvzzkZY/9/33//f99//3/ff/9/33//f3xvbS0SRmwttlZTSjJG/3/ff5VSEkb/f997/3/fe/9/fG/wPRlj33/fe/9/33+WUmwttlbwPfhe0Dm+d997/3/fe/9/33v/f/9//3/ff/9/33//f99//3/ff/9/33//f99//3/ff/9/33//f99//3//f/9/33//f99//3/ff/9/33//f99//3/ff/9/AADff/9/33v/f997/3/fe/9/33v/f997/3/ff/9/33v/f99733/fe/9/33//f99//3/ff/9/33v/f997/3/fe7938D0ZY997/3/fe/9/33v/f997/3/fe99/llbYXt9733/xQZVS33v/f997/3/fe/9/33v/f99733syRhFCbS3QOUspW2vfe997fG8RQr9733vfe/9/33saZ641W2u/e99733vff7978UHxPRJCt1rPOb9333vfe99733v/f997/3/ff/9/33v/f997/3/fe/9/33v/f997/3/fe/9/33v/f997/3/fe/9/33//f997/3/fe/9/33v/f997/3/fe/9/33sAAP9/33//f997/3/fe/9/33//f/9//3/ff/9//3//f99//3/fe99/33v/f/9//3//f/9//3//f99//3/ff/9/33sSRvhe/3/ff/9/33//f997/3/fe/9/v3tba997/3/fe7ZWMkbfe99//3/ff/9/33//f99//3/ff7da8D2uNUspMka+d997v3udc441GWPfe/9/33/ffzpn8D18b/9/33v/f99//3/4Xs858UG3Wo0x/3/fe99/33v/f99//3//f/9//3//f99//3/ff/9/33//f99//3/ff/9/33//f99//3/ff/9//3//f99//3/ff/9/33//f99//3/ff/9/33//fwAA33v/f997/3/fe99/33v/f997/3/ff/9/33//f997/3/fe99733v/f99//3/ff/9/33//f997/3/fe/9/33v/f885llbff/9/33v/f997/3/fe99/33//f9heXG/fe99711oSQt97/3/fe/9/33v/f997/3/fe997OmeuNekgCSH4Xt9733vff9978UF1Uv9/33vff997OmfPOb5333vff99733vfe51zzznQPVNK8D3fe99733vff99733/fe/9/33//f997/3/fe/9/33v/f997/3/fe/9/33v/f99//3/fe/9/33//f99//3/fe/9/33v/f997/3/fe/9/33//f99/AAD/f99//3/ff/9/33//f99/33//f/9//3//f/9//3/ff/9/33v/f99//3//f/9//3//f99//3/ff/9/33//f997MkYRQv9/33//f99//3/ff/9/33//f997Gmd8b/9/33sZY/FB33/ff/9/33//f99//3/ff/9/33uec685rzVLKZ5z33v/f99//3+VUlRK/3//f99733/5Ys85vnfff99733/fe99/33uVUtA9MkYRQt9/33v/f997/3/ff/9//3//f/9//3/ff/9/33//f99//3/ff/9/33//f/9//3//f/9//3//f/9//3/ff/9/33//f99//3/ff/9/33//f/9//38AAN9//3/fe/9/33v/f997/3/fe/9/33//f99//3/ff99/33v/f997/3/ff/9/33//f99//3/fe/9/33v/f99733uVUvFB33vff997/3/fe99/33v/f99/33u3Wr5333vfeztn0D1ba/9/33v/f997/3/fe/9/33vfe55zrjXxQa41Gmfff99733vfexpnzzm+d99733/fe7ZWrzXfe99733vfe/9/33vff3xvbC0yRhFCv3vff99733vfe/9/33v/f99//3/fe/9/33v/f997/3/fe/9/33v/f997/3/ff/9/33//f99//3/ff/9/33v/f997/3/fe/9/33v/f99//3/ffwAA/3/ff/9/33//f99//3/ff/9/33//f99//3//f/9/33//f99//3/ff/9//3//f/9//3/fe/9/33//f99//3/fe7ZW8UH/f99//3/ff/9/33//f99//3/ff7dav3v/f997nneOMRpj33//f99//3/ff/9/33//f99733uNMRJCjjGVUt9733/fe99/nXOuNVtr33vfe99/11rQOd9733/fe/9/33//f99//3/POdA50Dnff99//3/ff/9/33//f/9//3//f/9/33//f99//3/ff/9/33//f99//3//f/9//3//f/9//3//f/9/33//f99//3/ff/9//3//f/9//3/ff/9/AADfe/9/33v/f997/3/fe/9/33v/f997/3/ff/9/33//f997/3/fe/9/33//f99//3/fe/9/33v/f997/3/fe99/2FptMb5333/fe/9/33v/f997/3/fe997VE6+d99733+dc641GWP/f997/3/fe/9/33v/f997/3/fexFCM0qvORJC33vfe/9/v3vffxJC11rfe99733u3VvA933/fe99/33vff997/3/fe/A9jTESRt9733vfe/9/33v/f997/3/ff/9/33v/f997/3/fe/9/33v/f997/3/fe/9/33//f99//3/ff/9/33//f997/3/fe/9/33v/f99//3/fe/9/33sAAP9/33//f99//3/ff/9/33//f99//3/ff/9/33//f99//3/ff/9/33//f99//3/fe/9/33//f99//3/ff/9/33s6Z44xW2vfe99/33v/f99//3/ff/9/33sSQp1z/3/fe7538D0aZ99//3/ff/9/33//f997/3//f9978T22VvA9bTG+d99/33vff997+F4yRt9733v/f/E9zznfe/9/33v/f997/3/ff/9/11psLbZW/3/ff/9/33//f997/3//f/9/33//f99//3/ff/9/33//f99//3/ff/9//3//f/9//3/ff/9//3//f99//3/ff/9/33//f/9//3/ff/9/33//fwAA33v/f99//3/fe/9/33v/f997/3/fe/9/33v/f997/3/fe/9/33v/f997/3/fe/9/33v/f99//3/ff/9/33//f3xvzzl1Uv9/33vff99733/fe/9/33vfe1NKfG/fe997vnfxQdda/3/fe/9/33v/f99733/fe99/33vxQZZWEUJsLZ1zv3fff99733/4Xq8533vfe997MkYzSt9/33v/f997/3/fe/9/33t9c641fG/fe99/33v/f997/3/fe/9/33v/f99//3/ff/9/33//f997/3/fe/9/33v/f99//3/fe/9/33v/f99//3/ff/9/33//f99//3/ff/9/33v/f997AAD/f/9//3/ff/9/33//f99//3/ff/9/33//f99//3/ff/9/33//f99//3/ff/9/33//f99//3//f/9//3//f99//3/wPXRO33v/f99//3/ff/9/33//f997llZba/9/33vff1NK+F7ff/9/33//f99//3/fe99/33/ff/A911oRQkwtGWPfe997/3/fe1trzzmed997/39TSnRO33//f99//3/ff/9/33//f753zzkaZ99/33//f99//3/ff/9/33//f99//3//f/9//3//f99//3/ff/9/33//f/9//3/ff/9/33//f/9//3//f/9//3//f/9//3//f/9//3//f99//38AAN97/3/ff/9/33v/f997/3/fe/9/33v/f997/3/fe/9/33vff997/3/fe/9/33v/f997/3/ff/9/33v/f99//3/fezNKMkb/f997/3/ff/9/33v/f99733syRltr33v/f553Mkb5Xv9/33v/f997/3/fe99/33vff553EUL4XpZSbS3XWr5333/fe997XG/POTtn33vfezJG8D3fe997/3/fe/9/33v/f997vndtMRlj33vff997/3/fe/9/33//f997/3/ff/9/33v/f99//3/fe/9/33v/f997/3/ff/9/33v/f997/3/fe/9/33//f997/3/ff/9/33v/f997/3/ffwAA/3//f/9//3//f/9//3/ff/9/33//f99//3/ff/9//3//f997/3/ff/9//3//f/9//3/ff/9/33//f99//3/ff/9/lVKvOb53/3/ff/9/33//f99//3/ff9da+F7/f997vnevOXxv33//f99//3/ff/9/33//f997XG/QOX1z+F7POXRO33vfe99/33udc/A9XG/ff99/8UHQPd97/3/ff/9/33//f99/33/fezNGtlr/f/9//3/ff/9//3//f99//3/ff/9/33//f99//3/ff/9/33//f99//3//f/9//3//f99//3/ff/9/33//f99//3/ff/9/33v/f997/3/ff/9/AADff/9/33//f99//3/fe/9/33v/f997/3/fe/9/33v/f997/3/fe/9/33//f99//3/ff/9/33v/f997/3/fe99/33s6Z441W2vfe/9/33v/f997/3/fe99711pTSt97/398b9A9fXP/f997/3/fe/9/33v/f99733/YXs85nXMZY641Mkbfe99/33vff31zrzX4Xv9/33sRQvFB/3/fe/9/33v/f997/3/fe997EkaWUt97/3/fe/9/33//f99//3/fe/9/33v/f997/3/fe/9/33v/f997/3/fe/9/33//f997/3/fe/9/33v/f997/3/fe/9/33v/f99//3/fe/9/33sAAP9//3//f/9//3//f/9/33//f99//3/ff/9/33//f99//3/ff/9/33//f/9//3/ff/9/33//f99//3/ff/9/33//f7530DkzSv9/33//f99//3/ff99/33sZYxJG/3/fe1tr0Dm+d99//3/fe99/33v/f997/3/fe1RKEULfezpnrzmvOb9733v/f997v3uvObdW33v/f1NKU0rfe99/33v/f99//3/ff/9/33sRQhlj/3/ff/9/33//f99//3/ff/9/33//f99//3/ff/9/33//f99//3/ff/9/33//f997/3/ff/9/33//f99//3/ff/9/33//f/9//3//f/9/33//fwAA33//f99//3/ff/9/33//f99//3/fe/9/33v/f997/3/fe/9/33v/f99//3/ff/9/33v/f997/3/fe/9/33v/f997339TSs8533v/f997/3/fe/9/33vffzpnrzW+d99/t1rwPd97/3/fe99733vfe99733vfe753EULXWt97vnfQPY0xnXPfe99733u/d3VSdU7fe99/dE6ONd9733vff99733/fe/9/33vfe885Ome/e99/33v/f997/3/fe/9/33v/f997/3/fe/9/33v/f997/3/fe/9/33v/f997/3/fe/9/33v/f997/3/fe/9/33v/f997/3/ff/9/33//f99/AAD/f/9//3//f/9//3//f/9//3/ff/9/33//f99//3/ff/9/33//f99//3//f/9/33//f99//3/ff/9/33//f/9//3/ff/lejjHfe99//3/ff/9/33//f99/nXPPOTpn33vYWnRO/3/ff/9/33v/f99/33/fe/9/W2vwPTpn/3/fexFCbC19b99733/fe997MkbxPd97/390TtA9v3v/f99733/fe/9/33/ff9978UE6Z99/33//f99//3/ff/9/33//f99//3/ff/9/33//f99//3/ff/9/33//f99//3/ff/9/33//f99//3/ff/9/33//f99//3//f/9//3//f/9//38AAN97/3/ff/9/33//f99//3/ff/9/33//f99//3/fe/9/33v/f997/3/ff/9/33//f997/3/fe/9/33vff997/3/fe/9/vnfwPTpn/3/ff99733v/f99733/fezNKdVLfe3RO2Frfe/9/33v/f997/3/fe99733v4XlRO/3/fe997tlZsLVtr33/fe99/33szRvE9/3/fe3ROjjG/e997/3/fe/9/33v/f997338RQvhe33v/f997/3/fe/9/33v/f997/3/fe/9/33v/f997/3/fe/9/33v/f997/3/ff/9/33//f99//3/ff/9/33v/f99//3/ff/9/33//f99//3/fewAA/3//f/9//3//f/9//3//f/9//3//f/9//3//f/9/33//f99/33/ff/9//3//f99//3/ff/9/33//f997/3/ff/9/33/ff5ZWMkbff/9/33//f99/33/fe/9/11p1Ur978D1ba99733//f99//3/ff/9/33v/fxFCEkbff997339ba20xllbff/9/33vfezNKU0rfe997MkbPOb97/3/ff/9/33//f99//3/ff1NK+V7/f/9//3/ff/9/33//f99//3/ff/9/33//f99//3/ff/9/33//f99//3//f/9//3//f/9//3//f/9/33//f99//3//f/9//3//f/9//3//f/9/AADfe/9/33//f99//3/ff/9/33//f99//3/ff/9/33//f997/3/fe/9/33//f99//3/fe/9/33v/f99733vfe/9/33v/f997GWNtLb53/3//f997/3/fe/9/33tbaxJCO2fQPb5333v/f997/3/fe/9/33vff3xvM0p1Ut9/33v/f31zSykzSv9/33vfe99/U0qvOd973391TvE9vnffe/9/33v/f997/3/fe9978UH4Xt97/3/fe/9/33v/f997/3/fe/9/33v/f997/3/fe/9/33v/f997/3/fe/9/33//f99//3/ff/9/33//f997/3/ff/9/33//f99//3/ff/9/33sAAP9/33//f99//3/ff/9//3//f99//3/ff/9/33//f99//3/ff/9/33//f/9//3//f/9//3//f/9//3/ff/9/33//f99//3+dcysllVL/f99733/fe/9//3//f997EUKvNXRO33//f99//3/ff/9/33/ff997t1qOMXxz33v/f99/33/PORFC33vff997338yRhFCvnf/f9hajjWdc/9/33//f99//3/ff/9/nXPPORlj/3//f/9/33//f99//3/ff/9/33//f99//3/ff/9/33//f99//3/ff/9//3//f/9//3/ff/9//3//f/9//3//f/9//3//f/9//3//f/9//3//fwAA33v/f997/3/fe/9/33v/f99//3/fe/9/33v/f997/3/fe/9/33v/f99//3/ff/9/33//f99//3/fe/9/33v/f997/3/ff/9/+F7wPb5333/fe99/33v/f99733+WUm0t2F7ff997/3/fe/9/33v/f997fG/QObda33vff997/3//f9da0Dnfe99733/fezNKEkbfe797+F6vNZ1z33v/f997/3/fe/9/33t8b681Omffe/9/33v/f997/3/fe/9/33v/f997/3/fe/9/33v/f997/3/fe/9/33v/f99//3/fe/9/33v/f99//3/ff/9/33//f99//3/ff/9/33//f99/AAD/f99//3/ff/9/33//f/9//3/ff/9/33//f99//3/ff/9/33//f99//3//f/9/33//f/9//3/ff/9/33//f99//3/ff99/33+/e/A9U0q/e/9/33v/f99//3/fe1NKrjWONXxv/3/ff/9/33//f997vncRQhJG33v/f997/3/ff/9/fG+vOZ5z/3/fe/9/MkZTSt973387a9A9Omf/f99//3/ff/9/33//fzpr8UF8b99/33//f99//3/ff/9/33//f99//3/ff/9/33//f99//3/ff/9/33//f/9//3/ff/9/33//f/9//3//f/9/33//f/9//3//f/9//3//f/9//38AAN97/3/fe/9/33//f99//3/ff/9/33v/f997/3/fe/9/33v/f99//3/ff/9/33//f997/3/fe/9/33v/f99//3/fe/9/33v/f997GWOvNTpn33vff997/3/fezpnrzV8bzNKrjV8b/9/33v/f757W2ttMUspnXP/f997/3/fe/9/33u+d9A5XG//f99733sRQlRK/3/fe553jjVba997/3/fe/9/33v/f997GWPwPb5333v/f997/3/fe/9/33v/f99//3/ff/9/33v/f997/3/fe/9/33v/f997/3/ff/9/33//f99//3/ff/9/33v/f99//3/ff/9/33//f99//3/fewAA/3/ff/9//3//f/9//3//f/9/33//f99//3/ff/9/33//f99//3//f/9//3//f99//3/ff/9/33//f/9//3/ff/9/33//f99/33/ff/liMkadc99//3/ff9578T3XWt9//3/XWo41dVI6Z/herjVMKTJGvnf/f99//3/ff/9/33//f99/U0pUSt9/33u+e/FBt1rff/9/vnevOZVS/3/ff/9/33//f99//3+3WlNK33v/f997/3/ff/9/33//f/9//3//f/9//3//f99//3/ff/9/33//f99//3//f/9//3//f/9//3//f/9/33//f99//3//f/9//3//f/9//3//f/9/AADff/9/33v/f99//3/fe/9/33v/f997/3/fe/9/33v/f997/3/fe/9/33v/f997/3/ff/9/33vff99//3/ff/9/33//f997/3/fe/9/vnsSQukctla+d5530D3QOZ1z/3/fe/9/W2sSRo41rjV0Tp1z33//f99//3/ff/9/33v/f99//3/XWvE933vff3xvzzm3Wv9/33vffxFCVErfe99/33v/f997/3/ff3VOlVLfe99733/fe/9/33v/f997/3/ff/9/33v/f997/3/fe/9/33v/f997/3/fe/9/33//f99//3/ff/9/33//f997/3/ff/9/33//f997/3/ff/9/33sAAP9//3//f/9//3//f/9/33//f99//3/ff/9/33//f99//3/ff/9/33//f99//3//f/9//3//f997/3//f/9//3//f/9//3//f/9/33//f9972FrxPY4xSykyRr53/3/ff/9/33//f/9//3/fe/9/33//f/9//3//f/9/33//f99//3/fe51z8D1ba997+V6NMZ5z33//f997tlZUSv9/33v/f99//3/ff7538D35Yt97/3/ff/9/33//f99//3//f/9//3//f99//3/ff/9/33//f99//3/ff/9//3//f/9//3//f/9//3//f99//3/ff/9//3//f99//3/ff/9//3//fwAA33//f99//3/ff/9/33v/f997/3/fe/9/33v/f997/3/fe/9/33v/f997/3/fe/9/33//f99733/ff/9/33//f99//3/ff/9/33vff/9//3//f51zOmdcb997/3/ff/9/33v/f99/33vff99/33v/f997/3/ff/9/33//f997/3/fe99/vneVUrZW33u3WhFC33v/f997/38ZY9A9vnf/f997/3/fe/9/XG/wPTtr/3/fe/9/33v/f997/3/fe/9/33//f997/3/fe/9/33v/f997/3/fe/9/33v/f99//3/ff/9/33//f99//3/fe/9/33//f99//3/fe/9/33//f99/AAD/f/9//3//f/9/33//f/9//3/ff/9/33//f99//3//f/9/33//f99//3/ff/9//3//f99//3/ff/9/33//f99//3/ff/9/33//f997/3/ff99/33//f99//3/ff/9/33//f99//3/ff/9/33v/f99//3/ff/9//3//f997/3/ff99/33//f885EkJ8b3ROdE7/f997/3/fe51zjjGec/9//3/fe/9/33/YWo4xv3vff/9/33//f99//3/ff/9//3//f/9//3//f/9/33//f99//3/ff/9//3//f997/3//f/9//3//f/9//3/ff/9/33//f99//3/ff/9/33//f99//38AAN9//3/ff/9/33v/f997/3/ff/9/33v/f997/3/fe/9/33//f997/3/fe/9//3//f99//3/fe/9/33v/f997/3/fe/9/33v/f997/3/fe/9/33v/f997/3/ff/9/33//f997/3/fe/9/33v/f997/3/fe/9/33v/f99733/fe/9/33v/f997+F4yRq85rjU7a99733/fe99733vxPTtr33/ff99/33v/f1RKdVLfe/9/33v/f997/3/ff/9/33//f99//3/ff/9/33//f997/3/ff/9/33//f99/33/fe/9/33//f99//3/ff/9/33v/f997/3/fe/9/33v/f997/3/fewAA/3//f/9/33//f99//3//f/9/33//f99//3/ff/9//3//f99//3/ff/9//3//f/9//3//f/9/33//f99//3/ff/9/33//f99//3/ff/9/33//f99//3//f/9//3//f/9//3/ff/9/33//f99//3/ff/9/33//f99//3/fe/9/33//f/9//3/ff51zU0o7a99733/fe99/33v/f9haM0qed99733/fe5538T06Z/9/33//f99//3/ff/9//3//f/9//3//f/9//3//f99//3/ff/9//3//f/9//3/fe/9//3//f/9//3//f/9/33//f99//3/ff/9/33//f99//3/ff/9/AADff/9/33//f99//3/ff/9/33//f99//3/ff/9/33//f99//3/ff/9/33//f99//3/fe/9/33//f99//3/ff/9/33v/f99//3/fe/9/33v/f997/3/fe/9/33v/f997/3/fe/9/33v/f997/3/fe/9/33v/f997/3/fe99/33v/f997/3/fe/9//3//f997/3/fe/9/33v/f997nXNUSr53v3vfe997tlbwPd9733//f997/3/fe/9/33v/f99//3/ff/9/33//f997/3/fe/9/33//f99//3/ff/9/33v/f997/3/ff/9/33//f99//3/fe/9/33v/f99//3/ff/9/338AAP9//3//f/9//3//f/9//3//f/9//3//f/9//3//f/9//3//f/9//3//f/9//3/ff/9/33//f/9//3//f/9/33//f99//3//f/9/33//f99//3/ff/9/33//f99//3/ff/9/33//f99//3/ff/9/33//f99//3//f/9/33v/f99//3/ff/9//3//f/9//3/ff/9/33//f99//3/fexJCTCnfe99/vndUTjtr33//f99//3/ff/9/33//f/9//3//f/9//3//f/9//3/ff/9//3//f/9//3//f/9/33//f99//3/ff/9//3//f/9//3//f/9/33//f/9//3/ff/9//3//fwAA33//f99//3/ff/9/33v/f99//3/ff/9/33//f997/3/ff/9/33v/f99//3/fe/9/33v/f997/3/ff/9/33v/f997/3/ff/9/33//f997/3/fe/9/33v/f997/3/fe/9/33v/f997/3/fe/9/33v/f997/3/fe/9/33v/f997/3/fe/9/33vff997/3/fe99/33v/f99733/ff/9/tlYqJZZSfG90TnVS33vff99//3/fe/9/33v/f997/3/fe/9/33//f99//3/ff/9/33v/f99//3/fe/9/33//f997/3/fe/9/33v/f997/3/ff/9/33v/f997/3/ff/9/33v/f99/AAD/f/9//3//f/9//3//f99//3//f/9/33//f99//3//f/9/33//f99//3/ff/9/33//f99//3/ff/9/33//f99//3/ff/9//3//f/9//3/ff/9/33//f99//3/ff/9/33//f99//3/ff/9/33//f99//3//f/9/33//f99//3//f/9/33//f99//3/ff/9/33v/f99//3/ff/9//3//f1trMkZtLY41nXP/f99//3//f/9//3//f99//3/ff/9//3//f/9//3//f/9/33//f99//3//f/9/33//f99//3/ff/9//3//f99//3/ff/9//3//f99//3/ff/9/33//f/9//38AAN97/3/ff/9/33//f997/3/fe/9/33//f997/3/fe/9/33//f997/3/fe/9/33v/f997/3/fe/9/33v/f997/3/fe/9/33//f99//3/ff/9/33v/f997/3/fe/9/33v/f997/3/fe/9/33v/f997/3/fe/9/33//f997/3/ff/9/33v/f997/3/fe/9/33vff997/3/fe/9/33//f/9//3++d31zv3v/f997/3/fe/9/33//f997/3/fe/9/33v/f99//3/ff/9/33v/f997/3/ff/9/33v/f997/3/fe/9/33//f99//3/fe/9/33//f997/3/fe/9/33v/f99//3/fewAA/3//f/9//3//f99//3/ff/9//3//f/9//3/ff/9//3//f99//3/ff/9/33//f99//3/ff/9/33//f99//3/ff/9/33//f/9//3//f/9//3//f99//3/ff/9/33//f99//3/ff/9/33//f99//3/ff/9//3//f99//3/ff/9//3//f99//3/ff/9/33//f99//3/ff/9/33//f99//3//f/9//3//f99//3/ff/9//3//f99//3/ff/9/33//f/9//3/ff/9//3//f99//3/ff/9/33//f99//3/ff/9/33//f99//3/ff/9/33//f/9//3/ff/9/33//f99//3//f/9/AADff/9/33//f997/3/fe/9/33v/f99//3/fe/9/33v/f99//3/ff/9/33//f99//3/ff/9/33v/f997/3/fe/9/33v/f99//3/ff/9/33//f99//3/ff/9/33v/f997/3/fe/9/33v/f997/3/ff/9/33//f99//3/fe/9/33//f99//3/fe/9/33v/f99//3/ff/9/33//f997/3/fe/9/33v/f997/3/fe/9/33v/f997/3/fe/9/33v/f997/3/fe/9/33//f99//3/fe99/33vff997/3/fe/9/33v/f997/3/fe/9/33v/f99//3/fe/9/33v/f997/3/fe/9/33sAAP9//3//f99//3/ff/9/33//f/9//3/ff/9/33//f/9//3//f/9//3//f/9//3//f/9//3//f99//3/ff/9/33//f99//3//f/9//3//f/9//3//f/9/33//f99//3/ff/9/33//f99//3//f/9//3//f/9//3/ff/9/33//f/9//3/ff/9/33//f99//3//f/9//3//f99//3/ff/9/33//f99//3/ff/9/33//f99//3/ff/9/33//f99//3/ff/9/33//f/9//3/ff/9/33//f/9//3/ff/9/33//f99//3/ff/9/33//f/9//3//f/9/33//f99//3/ff/9/33//fwAA33v/f99//3/fe/9/33v/f997/3/ff/9/33v/f997/3/ff/9/33v/f99//3/ff/9/33v/f997/3/fe/9/33v/f997/3/ff/9/33//f99//3/fe/9/33v/f997/3/fe/9/33v/f997/3/fe/9/33//f997/3/fe99/33v/f997/3/fe/9/33//f997/3/fe/9/33v/f997/3/fe/9/33v/f997/3/fe/9/33v/f997/3/fe/9/33v/f997/3/fe/9/33v/f997/3/fe/9/33v/f997/3/fe/9/33vff99733/fe/9/33v/f997/3/ff/9/33v/f99//3/fe/9/33//f997AAD/f/9//3/ff/9/33//f/9//3//f/9//3//f99//3//f/9/33v/f/9//3//f/9/33//f99//3/ff/9/33//f/9//3//f/9//3//f/9//3//f/9/33//f99//3/ff/9/33//f99//3/ff/9/33//f/9//3/ff/9/33v/f99//3/ff/9//3//f99//3/ff/9/33//f99//3/ff/9/33//f99//3/ff/9/33//f99//3/ff/9/33//f99//3/fe/9/33//f99//3//f/9/33//f99//3/ff/9/33//f997/3/ff/9/33//f99//3/ff/9//3//f/9//3//f/9//3//f/9//38AAN97/3/ff/9/33v/f997/3/ff/9/33//f997/3/fe/9/33//f997/3/ff/9/33//f997/3/fe/9/33v/f997/3/ff/9/33//f99//3/ff/9/33v/f997/3/fe/9/33v/f997/3/fe/9/33v/f99//3/fe/9/33vfe997/3/fe/9/33//f99//3/fe/9/33v/f997/3/fe/9/33v/f997/3/fe/9/33v/f997/3/fe/9/33v/f997/3/fe/9/33//f997/3/fe/9/33v/f997/3/fe/9/33v/f997/3/fe/9/33v/f997/3/fe/9/33//f99//3/ff/9/33//f99//3/fewAA/3/ff/9/33//f99//3//f/9/33//f99//3/ff/9//3//f/9//3//f/9//3//f/9//3//f/9/33v/f99//3/ff/9//3//f99//3//f/9/33//f/9//3/ff/9//3//f/9//3/ff/9/33//f/9//3//f/9//3//f99//3/ff/9/33//f99//3/ff/9/33//f99//3/ff/9/33//f99//3/ff/9/33//f99//3/ff/9/33//f99//3/ff/9//3//f99//3/ff/9/33//f99//3/ff/9/33//f99//3//f/9/33//f99//3/ff/9//3//f/9//3//f/9//3//f/9//3//f/9/AADfe/9/33v/f997/3/ff/9/33//f997/3/fe/9/33v/f99//3/ff/9/33//f99//3/ff/9/33v/f997/3/fe/9/33//f997/3/fe/9/33//f99733/fe/9/33v/f99//3/fe/9/33v/f997/3/ff/9/33//f99//3/fe/9/33v/f997/3/fe/9/33v/f997/3/fe/9/33v/f997/3/fe/9/33v/f997/3/fe/9/33v/f997/3/fe/9/33v/f99//3/fe/9/33v/f997/3/fe/9/33v/f997/3/fe/9/33//f997/3/fe/9/33v/f99//3/ff/9/33//f99//3/ff/9/338AAP9/33//f99//3/ff/9//3//f99//3/ff/9/33//f/9//3//f/9//3//f/9//3//f/9/33//f/9//3/ff/9//3//f/9//3/fe/9//3//f99/33/fe/9/33//f/9//3//f/9/33//f99//3/ff/9//3//f/9//3/ff/9/33//f99//3/ff/9/33//f99//3/ff/9/33//f99//3/ff/9/33//f99//3/ff/9/33//f99//3/ff/9/33//f/9//3/ff/9/33//f99//3/ff/9/33//f99//3/ff/9//3//f/9//3/ff/9/33//f99//3//f/9//3//f/9//3//f/9//3//fwAA33//f99733/fe/9/33//f99//3/ff/9/33v/f997/3/ff/9/33//f99//3/ff/9/33//f99//3/fe/9/33v/f997/3/fe/9/33v/f99//3/fe99/33//f99//3/fe/9/33//f997/3/fe/9/33//f99//3/ff/9/33v/f997/3/fe/9/33v/f997/3/fe/9/33v/f997/3/fe/9/33v/f997/3/fe/9/33v/f997/3/fe/9/33v/f997/3/fe/9/33v/f/9//3//f/9/33//f99//3/fe/9/33v/f997/3/fe/9/33v/f997/3/ff/9/33v/f997/3/ff/9/33//f997AAD/f99//3/fe/9//3//f/9//3//f/9/33//f99//3//f/9//3//f/9//3//f/9//3//f/9//3//f/9/33//f99//3/ff/9/33//f/9//3//f/9/33v/f/9//3/ff/9/33//f/9//3/ff/9//3//f/9//3//f/9/33//f99//3/ff/9/33//f99//3/ff/9/33//f99//3/ff/9/33//f99//3/ff/9/33//f99//3/ff/9/33//f99//3/ff/9/33//f99//3//f/9//3//f/9//3//f/9/33//f99//3/ff/9/33//f99//3//f/9//3//f99//3/fe/9/33//f/9//38AAEYAAAAUAAAACAAAAEdESUMDAAAAIgAAAAwAAAD/////IgAAAAwAAAD/////JQAAAAwAAAANAAC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AlAAAADAAAAAEAAAAYAAAADAAAAAAAAAISAAAADAAAAAEAAAAeAAAAGAAAAAsAAABhAAAANQEAAHIAAAAlAAAADAAAAAEAAABUAAAAqAAAAAwAAABhAAAAZQAAAHEAAAABAAAAAIDUQbSX1EEMAAAAYQAAAA8AAABMAAAAAAAAAAAAAAAAAAAA//////////9sAAAATQBpAGcAdQBlAGwAIABaAGEAbABkAO0AdgBhAHIAAAAMAAAAAwAAAAgAAAAHAAAABwAAAAMAAAAEAAAABwAAAAcAAAADAAAACAAAAAMAAAAGAAAABwAAAAUAAABLAAAAQAAAADAAAAAFAAAAIAAAAAEAAAABAAAAEAAAAAAAAAAAAAAAQAEAAKAAAAAAAAAAAAAAAEABAACgAAAAJQAAAAwAAAACAAAAJwAAABgAAAAEAAAAAAAAAP///wAAAAAAJQAAAAwAAAAEAAAATAAAAGQAAAALAAAAdgAAADQBAACGAAAACwAAAHYAAAAqAQAAEQAAACEA8AAAAAAAAAAAAAAAgD8AAAAAAAAAAAAAgD8AAAAAAAAAAAAAAAAAAAAAAAAAAAAAAAAAAAAAAAAAACUAAAAMAAAAAAAAgCgAAAAMAAAABAAAACUAAAAMAAAAAQAAABgAAAAMAAAAAAAAAhIAAAAMAAAAAQAAAB4AAAAYAAAACwAAAHYAAAA1AQAAhwAAACUAAAAMAAAAAQAAAFQAAACIAAAADAAAAHYAAABIAAAAhgAAAAEAAAAAgNRBtJfUQQwAAAB2AAAACgAAAEwAAAAAAAAAAAAAAAAAAAD//////////2AAAABQAHIAZQBzAGkAZABlAG4AdABlAAcAAAAFAAAABwAAAAYAAAADAAAACAAAAAcAAAAHAAAABAAAAAcAAABLAAAAQAAAADAAAAAFAAAAIAAAAAEAAAABAAAAEAAAAAAAAAAAAAAAQAEAAKAAAAAAAAAAAAAAAEABAACgAAAAJQAAAAwAAAACAAAAJwAAABgAAAAEAAAAAAAAAP///wAAAAAAJQAAAAwAAAAEAAAATAAAAGQAAAALAAAAiwAAACYBAACbAAAACwAAAIsAAAAcAQAAEQAAACEA8AAAAAAAAAAAAAAAgD8AAAAAAAAAAAAAgD8AAAAAAAAAAAAAAAAAAAAAAAAAAAAAAAAAAAAAAAAAACUAAAAMAAAAAAAAgCgAAAAMAAAABAAAACUAAAAMAAAAAQAAABgAAAAMAAAAAAAAAhIAAAAMAAAAAQAAABYAAAAMAAAAAAAAAFQAAABIAQAADAAAAIsAAAAlAQAAmwAAAAEAAAAAgNRBtJfUQQwAAACLAAAAKgAAAEwAAAAEAAAACwAAAIsAAAAnAQAAnAAAAKAAAABGAGkAcgBtAGEAZABvACAAcABvAHIAOgAgAE0ASQBHAFUARQBMACAAQQBOAEcARQBMACAAWgBBAEwARABJAFYAQQBSACAAUwBJAEwAVgBFAFIAQQAGAAAAAwAAAAUAAAALAAAABwAAAAgAAAAIAAAABAAAAAgAAAAIAAAABQAAAAMAAAAEAAAADAAAAAMAAAAJAAAACQAAAAcAAAAGAAAABAAAAAgAAAAKAAAACQAAAAcAAAAGAAAABAAAAAcAAAAIAAAABgAAAAkAAAADAAAACAAAAAgAAAAIAAAABAAAAAcAAAADAAAABgAAAAgAAAAHAAAACA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4F1DA9-7A64-4905-8B1D-AC32BE41430D}">
  <ds:schemaRefs>
    <ds:schemaRef ds:uri="http://schemas.microsoft.com/office/2006/metadata/properties"/>
    <ds:schemaRef ds:uri="http://purl.org/dc/dcmitype/"/>
    <ds:schemaRef ds:uri="http://schemas.microsoft.com/office/infopath/2007/PartnerControls"/>
    <ds:schemaRef ds:uri="b934fac7-a2ac-41e0-adc5-9ae2ade0ae87"/>
    <ds:schemaRef ds:uri="http://schemas.openxmlformats.org/package/2006/metadata/core-properties"/>
    <ds:schemaRef ds:uri="http://purl.org/dc/terms/"/>
    <ds:schemaRef ds:uri="http://purl.org/dc/elements/1.1/"/>
    <ds:schemaRef ds:uri="df3d6109-0b77-46d1-b89c-8b39010869f2"/>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9926BB1B-541C-4E30-ABED-436BAC6F5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B018A95-5F88-4C97-92C7-149C1216EB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Portada</vt:lpstr>
      <vt:lpstr>Activo Neto</vt:lpstr>
      <vt:lpstr>Estado de Ingresos y Egresos</vt:lpstr>
      <vt:lpstr>Variación del Activo Neto</vt:lpstr>
      <vt:lpstr>Flujos de Efectivo</vt:lpstr>
      <vt:lpstr>CA</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Fabiana Sánchez Chaparro</cp:lastModifiedBy>
  <cp:revision/>
  <dcterms:created xsi:type="dcterms:W3CDTF">2016-08-27T16:35:25Z</dcterms:created>
  <dcterms:modified xsi:type="dcterms:W3CDTF">2023-10-31T14:10:11Z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